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720" windowWidth="19260" windowHeight="6765" tabRatio="588" activeTab="1"/>
  </bookViews>
  <sheets>
    <sheet name="Policía" sheetId="50" r:id="rId1"/>
    <sheet name="Sist. Nac. de SP" sheetId="51" r:id="rId2"/>
  </sheets>
  <definedNames>
    <definedName name="_xlnm.Print_Area" localSheetId="0">Policía!$A$1:$P$119</definedName>
    <definedName name="_xlnm.Print_Area" localSheetId="1">'Sist. Nac. de SP'!$A$1:$P$26</definedName>
    <definedName name="_xlnm.Print_Titles" localSheetId="1">'Sist. Nac. de SP'!$1:$10</definedName>
  </definedNames>
  <calcPr calcId="144525"/>
</workbook>
</file>

<file path=xl/calcChain.xml><?xml version="1.0" encoding="utf-8"?>
<calcChain xmlns="http://schemas.openxmlformats.org/spreadsheetml/2006/main">
  <c r="M12" i="51" l="1"/>
  <c r="L12" i="51"/>
  <c r="K12" i="51"/>
  <c r="J21" i="51"/>
  <c r="J19" i="51"/>
  <c r="J17" i="51"/>
  <c r="J104" i="50"/>
  <c r="J101" i="50"/>
  <c r="J98" i="50"/>
  <c r="J22" i="50" l="1"/>
  <c r="J21" i="50"/>
  <c r="J38" i="50"/>
  <c r="J86" i="50" l="1"/>
  <c r="J74" i="50"/>
  <c r="J70" i="50"/>
  <c r="J46" i="50"/>
  <c r="J45" i="50"/>
  <c r="J42" i="50"/>
  <c r="J91" i="50"/>
  <c r="J90" i="50"/>
  <c r="J85" i="50"/>
  <c r="J79" i="50"/>
  <c r="J78" i="50"/>
  <c r="J77" i="50"/>
  <c r="J81" i="50"/>
  <c r="J83" i="50"/>
  <c r="J82" i="50"/>
  <c r="J26" i="50"/>
  <c r="J25" i="50"/>
  <c r="J33" i="50"/>
  <c r="J34" i="50"/>
  <c r="J55" i="50" l="1"/>
  <c r="J37" i="50"/>
  <c r="J30" i="50"/>
  <c r="J29" i="50"/>
  <c r="J41" i="50"/>
  <c r="J73" i="50"/>
  <c r="J69" i="50"/>
  <c r="J66" i="50"/>
  <c r="J65" i="50"/>
  <c r="J63" i="50"/>
  <c r="J62" i="50"/>
  <c r="J61" i="50"/>
  <c r="J58" i="50"/>
  <c r="J57" i="50"/>
  <c r="J54" i="50"/>
  <c r="J53" i="50"/>
  <c r="J50" i="50"/>
  <c r="J49" i="50"/>
  <c r="J18" i="50"/>
  <c r="J17" i="50"/>
  <c r="M20" i="50" l="1"/>
  <c r="M16" i="50"/>
  <c r="M24" i="50"/>
  <c r="M28" i="50"/>
  <c r="M32" i="50"/>
  <c r="M36" i="50"/>
  <c r="M40" i="50"/>
  <c r="M44" i="50"/>
  <c r="M48" i="50"/>
  <c r="M52" i="50"/>
  <c r="M60" i="50"/>
  <c r="L64" i="50"/>
  <c r="K68" i="50"/>
  <c r="M68" i="50"/>
  <c r="L68" i="50"/>
  <c r="K89" i="50"/>
  <c r="L89" i="50"/>
  <c r="M89" i="50"/>
  <c r="M84" i="50"/>
  <c r="L84" i="50"/>
  <c r="K84" i="50"/>
  <c r="L60" i="50"/>
  <c r="K60" i="50"/>
  <c r="L56" i="50"/>
  <c r="K56" i="50"/>
  <c r="L52" i="50"/>
  <c r="K52" i="50"/>
  <c r="L48" i="50"/>
  <c r="K48" i="50"/>
  <c r="L44" i="50"/>
  <c r="K44" i="50"/>
  <c r="L40" i="50"/>
  <c r="K40" i="50"/>
  <c r="L36" i="50"/>
  <c r="K36" i="50"/>
  <c r="L32" i="50"/>
  <c r="K32" i="50"/>
  <c r="M80" i="50"/>
  <c r="L80" i="50"/>
  <c r="K80" i="50"/>
  <c r="M76" i="50" l="1"/>
  <c r="L76" i="50"/>
  <c r="K76" i="50"/>
  <c r="M72" i="50"/>
  <c r="L72" i="50"/>
  <c r="K72" i="50"/>
  <c r="M64" i="50"/>
  <c r="K64" i="50"/>
  <c r="M56" i="50"/>
  <c r="M12" i="50" l="1"/>
  <c r="L24" i="50"/>
  <c r="K24" i="50"/>
  <c r="K20" i="50"/>
  <c r="K16" i="50"/>
  <c r="L28" i="50"/>
  <c r="K28" i="50"/>
  <c r="L20" i="50"/>
  <c r="K12" i="50" l="1"/>
  <c r="L16" i="50"/>
  <c r="L12" i="50" s="1"/>
</calcChain>
</file>

<file path=xl/sharedStrings.xml><?xml version="1.0" encoding="utf-8"?>
<sst xmlns="http://schemas.openxmlformats.org/spreadsheetml/2006/main" count="265" uniqueCount="170">
  <si>
    <t>Servicio</t>
  </si>
  <si>
    <t>MUNICIPIO</t>
  </si>
  <si>
    <t>GOBIERNO CONSTITUCIONAL DEL ESTADO DE CHIAPAS</t>
  </si>
  <si>
    <t>PERSONA</t>
  </si>
  <si>
    <t>PROYECTOS REALIZDOS AL SEGUNDO TRIMESTRE DEL 2010</t>
  </si>
  <si>
    <t>OBJETIVO DEL MILENIO</t>
  </si>
  <si>
    <t>A004</t>
  </si>
  <si>
    <t>A006</t>
  </si>
  <si>
    <t>UNIDAD DE MEDIDA</t>
  </si>
  <si>
    <t>METAS</t>
  </si>
  <si>
    <t>NUM. CONSEC. / CLAVE PROYECTO</t>
  </si>
  <si>
    <t>PROYECTOS INSTITUCIONALES:</t>
  </si>
  <si>
    <t>A005</t>
  </si>
  <si>
    <t>LOCALIDAD</t>
  </si>
  <si>
    <t>PROYECTOS /  METAS (CONCEPTOS)</t>
  </si>
  <si>
    <t>A002</t>
  </si>
  <si>
    <t>Cobertura Estatal</t>
  </si>
  <si>
    <t>A003</t>
  </si>
  <si>
    <t>A001</t>
  </si>
  <si>
    <t>Curso</t>
  </si>
  <si>
    <t>SUBFUNCIÓN / TIPO DE PROYECTO / FUENTE DE FINANCIAMIENTO</t>
  </si>
  <si>
    <t xml:space="preserve"> PRESUPUESTO  DEVENGADO                     ( PESOS )</t>
  </si>
  <si>
    <t>BENEFICIARIOS</t>
  </si>
  <si>
    <t>ALCANZ. AL PERIODO</t>
  </si>
  <si>
    <t xml:space="preserve"> PRESUPUESTO  MODIFICADO
( PESOS )</t>
  </si>
  <si>
    <t>PROGRAM.ANUAL</t>
  </si>
  <si>
    <t>MODIF. ANUAL</t>
  </si>
  <si>
    <t>% CUMPLIM./MODIF.</t>
  </si>
  <si>
    <t>PLANEAR, PROGRAMAR Y DAR SEGUIMIENTO A PROGRAMAS Y PROYECTOS EN MATERIA DE SEGURIDAD</t>
  </si>
  <si>
    <t>Informes realizados en materia de seguridad</t>
  </si>
  <si>
    <t>Asesorías a las diferentes áreas de la Secretaría</t>
  </si>
  <si>
    <t>Proporcionar servicios en materia de informatica</t>
  </si>
  <si>
    <t>Informe</t>
  </si>
  <si>
    <t>Asesoría</t>
  </si>
  <si>
    <t>Tuxtla Gutiérrez</t>
  </si>
  <si>
    <t>FORTALECER LA INFRAESTRUCTURA  INFORMATICA</t>
  </si>
  <si>
    <t>PROPORCIONAR SERVICIOS LEGALES A LA SECRETARÍA</t>
  </si>
  <si>
    <t>PROPORCIONAR INMEDIATA, OPORTUNA Y EFICAZ ATENCIÓN MÉDICA DE URGENCIAS Y CERTIFICACION DE OPERATIVOS Y DETENIDOS</t>
  </si>
  <si>
    <t>Incrementar los servicios médicos  en beneficio de los usuarios</t>
  </si>
  <si>
    <t>Proporcionar certificaciones médicas</t>
  </si>
  <si>
    <t>ADMINISTRAR LOS RECURSOS HUMANOS, MATERIALES Y FINANCIEROS DE LA SECRATRÍA</t>
  </si>
  <si>
    <t xml:space="preserve">ADMINISTRAR Y FORTALECER LA INFRAESTRUCTURA EN MATERIA DE COMUNICACIONES </t>
  </si>
  <si>
    <t>Asesorías para el manejo de equipos de radiocomunicación</t>
  </si>
  <si>
    <t>Asesoria</t>
  </si>
  <si>
    <t>Responder a planteamientos y solicitudes en materia de seguridad</t>
  </si>
  <si>
    <t>Acción</t>
  </si>
  <si>
    <t>PREVENIR LA COMISIÓN DE HECHOS DELICTIVOS EN EL ESTADO</t>
  </si>
  <si>
    <t xml:space="preserve">Proporcionar patrullajes de seguridad </t>
  </si>
  <si>
    <t>Servicios de vigilancia</t>
  </si>
  <si>
    <t>Patrullaje</t>
  </si>
  <si>
    <t xml:space="preserve">IMPLEMENTAR ACCIONES DESTINADAS A PREVENIR LA COMISION DE DELITOS EN CARRETERAS Y CAMINOS ESTATALES </t>
  </si>
  <si>
    <t>Realizar operativos de seguridad en el Estado</t>
  </si>
  <si>
    <t xml:space="preserve">Proporcionar recorridos y patrullajes de seguridad </t>
  </si>
  <si>
    <t>Operativo</t>
  </si>
  <si>
    <t>DIRIGIR, ORDENAR Y VIGILAR LA VIALIDAD, EL TRÁNSITO VEHICULAR Y PEATONAL DEL ESTADO</t>
  </si>
  <si>
    <t>Expedición de licencias de manejo</t>
  </si>
  <si>
    <t xml:space="preserve">Cursos de manejo para el fortalecimiento de la cultura vial </t>
  </si>
  <si>
    <t>Licencia</t>
  </si>
  <si>
    <t>Cursos de educación vial</t>
  </si>
  <si>
    <t>DESARROLLAR E IMPLEMENTAR PROGRAMAS PARA LA PREVENCIÓN DEL DELITO</t>
  </si>
  <si>
    <t>Programas preventivos en materia de seguridad publica</t>
  </si>
  <si>
    <t xml:space="preserve">Campañas de difuncion para la prevencion del delito </t>
  </si>
  <si>
    <t>Campaña</t>
  </si>
  <si>
    <t>IMPLEMENTAR MECANISMOS DE COORDINACIÓN ENTRE LOS SECTORES PÚBLICO, SOCIAL Y PRIVADO</t>
  </si>
  <si>
    <t>Integración de expedientes</t>
  </si>
  <si>
    <t>Expediente</t>
  </si>
  <si>
    <t>ESTABLECER MECANISMOS ENFOCADOS A LA PREVENCIÓN DEL DELITO EN ZONAS TURÍSTICAS Y VIALES</t>
  </si>
  <si>
    <t>Acciones para la prevención del delito en zonas turísticas y viales</t>
  </si>
  <si>
    <t>COMBATIR LA DELINCUENCIA MEDIANTE EL DESARROLLO DE TÉCNICAS Y HERRAMIENTAS TECNÓLOGICAS PARA LA PREVENCIÓN DEL DELITO</t>
  </si>
  <si>
    <t>ASUNTOS DE ORDEN PÚBLICO Y DE SEGURIDAD INTERIOR</t>
  </si>
  <si>
    <t>POLICÍA</t>
  </si>
  <si>
    <t>PROYECTOS DE INVERSIÓN:</t>
  </si>
  <si>
    <t xml:space="preserve"> PRESUPUESTO  APROBADO 
( PESOS )</t>
  </si>
  <si>
    <t xml:space="preserve"> PRESUPUESTO  DEVENGADO 
( PESOS )</t>
  </si>
  <si>
    <t>SISTEMA NACIONAL DE SEGURIDAD PÚBLICA</t>
  </si>
  <si>
    <r>
      <t xml:space="preserve">Organismo Público: </t>
    </r>
    <r>
      <rPr>
        <u/>
        <sz val="11"/>
        <rFont val="Arial"/>
        <family val="2"/>
      </rPr>
      <t>Secretaría de Seguridad y Protección Ciudadana</t>
    </r>
  </si>
  <si>
    <r>
      <t xml:space="preserve">Organismo Público: </t>
    </r>
    <r>
      <rPr>
        <sz val="11"/>
        <rFont val="Arial"/>
        <family val="2"/>
      </rPr>
      <t>Secretaría de Seguridad y Protección Ciudadana</t>
    </r>
  </si>
  <si>
    <t>Operativos de seguridad</t>
  </si>
  <si>
    <t>Servicio se apoyo a la ciudadanía</t>
  </si>
  <si>
    <t>ESTABLECER MECANISMOS DE CORDINACIÓN ENFOCADOS A LA PREVENCIÓN DEL DELITO</t>
  </si>
  <si>
    <t>INDICADORES DE RESULTADOS AL CUARTO TRIMESTRE DEL 2014</t>
  </si>
  <si>
    <t xml:space="preserve">                                                                                                                                                                                                               </t>
  </si>
  <si>
    <t>INDICADORES DE RESULTADOS AL PRIMER TRIMESTRE DEL 2015</t>
  </si>
  <si>
    <t>Fondo de Fiscalización y Recaudación</t>
  </si>
  <si>
    <t>Ingresos Estatales, Fondo General de Participaciones</t>
  </si>
  <si>
    <t>Fondo General de Participaciones, Fondo de Fiscalización y Recaudación, Otros Subsidios</t>
  </si>
  <si>
    <t>ELABORAR, COORDINAR E IMPLEMENTAR MECANISMOS DE RECOLECCIÓN, CLASIFICACIÓN, EVALUACIÓN Y REGISTRO DE INFORMACIÓN POLITICO-SOCIAL</t>
  </si>
  <si>
    <t>A007</t>
  </si>
  <si>
    <t>PREVENIR LA COMISIÓN DE DELITOS EN LA FRANJA FRONTERIZA DE LA ENTIDAD</t>
  </si>
  <si>
    <t>Recorridos y patrullajes de seguridad en la franja fronteriza</t>
  </si>
  <si>
    <t>PROPORCIONAR, ATENDER Y DESARROLLAR ACCIONES RELACIONADAS A LA ATENCIÓN, PROTECIÓN Y PROMOCIÓN DE LOS DERECHOS HUMANOS Y ATENCIÓN DE VÍCTIMAS</t>
  </si>
  <si>
    <t>Atención de quejas en materia de derechos humanos</t>
  </si>
  <si>
    <t>A008</t>
  </si>
  <si>
    <t>Ingresos Estatales, Fondo General de Participaciones, Fondo de Fiscalización y Recaudación, Otros Subsidios</t>
  </si>
  <si>
    <t>PLANEAR, DISEÑAR Y COORDINAR PROGRAMAS EN MATERIA DE SEGURIDAD Y PROTECCIÓN CIUDADANA</t>
  </si>
  <si>
    <t>Atención de audiencias</t>
  </si>
  <si>
    <t>Realizar giras de  trabajo</t>
  </si>
  <si>
    <t>Gira</t>
  </si>
  <si>
    <t>Informes de eventos sociopoliticos en el Estado</t>
  </si>
  <si>
    <t>Capacitación</t>
  </si>
  <si>
    <t>Capacitación para el manejo de sistemas informaticos</t>
  </si>
  <si>
    <t>Juicio</t>
  </si>
  <si>
    <t>Documento</t>
  </si>
  <si>
    <t>Atender eficientemente las llamadas de auxilio</t>
  </si>
  <si>
    <t>Llamada</t>
  </si>
  <si>
    <t xml:space="preserve">Numero de apoyos </t>
  </si>
  <si>
    <t>Apoyo</t>
  </si>
  <si>
    <t>Denuncia</t>
  </si>
  <si>
    <t>Asistencia</t>
  </si>
  <si>
    <t>Coordinar acciones en materia de seguridad publica</t>
  </si>
  <si>
    <t xml:space="preserve">Puesas a disposición </t>
  </si>
  <si>
    <t xml:space="preserve">Integración de informes financieros </t>
  </si>
  <si>
    <t>Integración de informes de acuerdo a la normatividad establecida</t>
  </si>
  <si>
    <t>Informes estadísticos</t>
  </si>
  <si>
    <t xml:space="preserve">Supervisiones en la actuación policíal </t>
  </si>
  <si>
    <t xml:space="preserve">Acción </t>
  </si>
  <si>
    <t>Estrategias para la prevención del delito en zonas turísticas y viales</t>
  </si>
  <si>
    <t>Estrategia</t>
  </si>
  <si>
    <t>Atención Psicológica a personas victimas del delito</t>
  </si>
  <si>
    <t>Persona</t>
  </si>
  <si>
    <t>Contratos celebrados</t>
  </si>
  <si>
    <t>Contrato</t>
  </si>
  <si>
    <t>Contratos Revisados</t>
  </si>
  <si>
    <t>MODULO DE SEGURIAD MÓVIL (TUXTLAGUTIERREZ)</t>
  </si>
  <si>
    <t>POLICÍA ESTATAL ACREDITABLE (SPA)</t>
  </si>
  <si>
    <t>CUSTODIOS ACREDITABLES (SPA)</t>
  </si>
  <si>
    <t>SISTEMA NACIONAL DE INFORMACIÓN</t>
  </si>
  <si>
    <t>a)</t>
  </si>
  <si>
    <t>b)</t>
  </si>
  <si>
    <t>c)</t>
  </si>
  <si>
    <t>d)</t>
  </si>
  <si>
    <t>e)</t>
  </si>
  <si>
    <t>f)</t>
  </si>
  <si>
    <t>g)</t>
  </si>
  <si>
    <t>h)</t>
  </si>
  <si>
    <t>i)</t>
  </si>
  <si>
    <t>j)</t>
  </si>
  <si>
    <t>k)</t>
  </si>
  <si>
    <t>a) Se programó alcanzar al primer trimestre el 91.82 % de la meta</t>
  </si>
  <si>
    <t>Resoluciones administrativas y juicios</t>
  </si>
  <si>
    <t>b) Se rebazó la meta debido a las demandas de solicitudes se capacitaron a más participante de lo programado</t>
  </si>
  <si>
    <t>c) No se alcanzó la meta programada debido a que se han atendido oportuna y eficazmente los procesos administrativos.</t>
  </si>
  <si>
    <t>d) Se rebazó la meta programada esto debido a que no se tiene contemplado con exactitud las puestas a dispocición quue habrá en un tiempo determinado.</t>
  </si>
  <si>
    <t>f) No se alcanzó la meta programada esto debido a que no se tienen equipos nuevos para dar la asesoria los usuarios.</t>
  </si>
  <si>
    <t>h) No se alcanzó la meta esto debido a que aun no se cuenta con vehículos para dar los cursos de manejo.</t>
  </si>
  <si>
    <t>k) Se rebazó la meta esto debido a las diversas solicitudes de que han realizado la ciudadanía.</t>
  </si>
  <si>
    <t>g) No se alcanzó la meta esto debido a que no hubo planteamientos y solicitudes que atender.</t>
  </si>
  <si>
    <t>i) Se rebazó la meta esto debido a las faltas cometidas por el personal perteneciente a los distintos organos operativos y administrativos.</t>
  </si>
  <si>
    <t>j)No se alcanzó la meta programada debido a que aun no se cuenta con suficiente personal capacitado para realizar dichas supervisiones.</t>
  </si>
  <si>
    <t>e) Se alcanzó la meta debido a que los informes estan en proceso ante la dependencia normativa.</t>
  </si>
  <si>
    <t>Ingresos estatales</t>
  </si>
  <si>
    <t>B003</t>
  </si>
  <si>
    <t>Adquisición de equipo de seguridad</t>
  </si>
  <si>
    <t>equipo</t>
  </si>
  <si>
    <t>Convenios de reasignación</t>
  </si>
  <si>
    <t>D003</t>
  </si>
  <si>
    <t>Fortalecimiento de las instituciones de seguridad publica</t>
  </si>
  <si>
    <t>programa</t>
  </si>
  <si>
    <t>D004</t>
  </si>
  <si>
    <t>D001</t>
  </si>
  <si>
    <t>Fondo de seguridad publica</t>
  </si>
  <si>
    <t>Programa</t>
  </si>
  <si>
    <t>D002</t>
  </si>
  <si>
    <t>Registro de la base  de datos de seguridad publica</t>
  </si>
  <si>
    <t>registro</t>
  </si>
  <si>
    <t>Ingresos Estatales</t>
  </si>
  <si>
    <t>FONDO DE APORTACIONES PARA LA SEGURIDAD PÚBLICA (FASP) (APORTACIÓN FEDERAL)</t>
  </si>
  <si>
    <t>FONDO DE APORTACIONES PARA LA SEGURIDAD PÚBLICA (FASP) (APORTACIÓN ESTATAL)</t>
  </si>
  <si>
    <t xml:space="preserve"> PRESUPUESTO                              APROBADO                    ( PESOS )</t>
  </si>
  <si>
    <t>SUBSECRETARÍA DE LA POLICÍA 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</si>
</sst>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\ ###\ ###\ ###\ ;\(#\ ###\ ###\ ##0\ \)"/>
    <numFmt numFmtId="166" formatCode="#\ ###\ ###\ ###.00\ ;\(#\ ###\ ###\ ##0.00\ \)"/>
    <numFmt numFmtId="167" formatCode="#\ ###\ ###\ ###0.00\ ;\(#\ ###\ ###\ ##0.00\ \)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indexed="9"/>
      <name val="Arial"/>
      <family val="2"/>
    </font>
    <font>
      <sz val="10"/>
      <name val="MS Sans Serif"/>
      <family val="2"/>
    </font>
    <font>
      <sz val="11"/>
      <name val="Arial"/>
      <family val="2"/>
    </font>
    <font>
      <b/>
      <u/>
      <sz val="9"/>
      <name val="Arial"/>
      <family val="2"/>
    </font>
    <font>
      <sz val="12"/>
      <name val="Arial"/>
      <family val="2"/>
    </font>
    <font>
      <sz val="10"/>
      <color indexed="62"/>
      <name val="Arial"/>
      <family val="2"/>
    </font>
    <font>
      <b/>
      <sz val="12"/>
      <color theme="0"/>
      <name val="Arial"/>
      <family val="2"/>
    </font>
    <font>
      <sz val="8"/>
      <color rgb="FF7030A0"/>
      <name val="Arial"/>
      <family val="2"/>
    </font>
    <font>
      <b/>
      <sz val="8"/>
      <color rgb="FF7030A0"/>
      <name val="Arial"/>
      <family val="2"/>
    </font>
    <font>
      <u/>
      <sz val="11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A659"/>
        <bgColor indexed="47"/>
      </patternFill>
    </fill>
    <fill>
      <patternFill patternType="solid">
        <fgColor rgb="FFD9D9D9"/>
        <bgColor indexed="64"/>
      </patternFill>
    </fill>
    <fill>
      <patternFill patternType="solid">
        <fgColor rgb="FF28A65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medium">
        <color rgb="FF28A65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 style="medium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theme="0"/>
      </bottom>
      <diagonal/>
    </border>
    <border>
      <left/>
      <right style="medium">
        <color theme="3"/>
      </right>
      <top/>
      <bottom/>
      <diagonal/>
    </border>
    <border>
      <left style="medium">
        <color indexed="56"/>
      </left>
      <right style="medium">
        <color theme="3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theme="0"/>
      </bottom>
      <diagonal/>
    </border>
    <border>
      <left style="medium">
        <color rgb="FF003366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theme="4" tint="-0.499984740745262"/>
      </left>
      <right/>
      <top/>
      <bottom/>
      <diagonal/>
    </border>
    <border>
      <left style="medium">
        <color indexed="56"/>
      </left>
      <right style="medium">
        <color rgb="FF003366"/>
      </right>
      <top/>
      <bottom/>
      <diagonal/>
    </border>
    <border>
      <left/>
      <right style="medium">
        <color theme="3"/>
      </right>
      <top/>
      <bottom style="hair">
        <color auto="1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 style="thin">
        <color indexed="9"/>
      </left>
      <right style="thin">
        <color indexed="9"/>
      </right>
      <top/>
      <bottom style="medium">
        <color theme="0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indexed="56"/>
      </right>
      <top/>
      <bottom style="hair">
        <color auto="1"/>
      </bottom>
      <diagonal/>
    </border>
    <border>
      <left style="medium">
        <color indexed="56"/>
      </left>
      <right style="medium">
        <color indexed="56"/>
      </right>
      <top/>
      <bottom style="hair">
        <color auto="1"/>
      </bottom>
      <diagonal/>
    </border>
    <border>
      <left style="medium">
        <color rgb="FF003366"/>
      </left>
      <right/>
      <top/>
      <bottom style="hair">
        <color auto="1"/>
      </bottom>
      <diagonal/>
    </border>
    <border>
      <left style="medium">
        <color theme="3"/>
      </left>
      <right style="medium">
        <color theme="3"/>
      </right>
      <top/>
      <bottom style="hair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" fillId="0" borderId="0"/>
  </cellStyleXfs>
  <cellXfs count="298">
    <xf numFmtId="0" fontId="0" fillId="0" borderId="0" xfId="0"/>
    <xf numFmtId="0" fontId="0" fillId="0" borderId="0" xfId="0" applyBorder="1"/>
    <xf numFmtId="0" fontId="6" fillId="0" borderId="0" xfId="0" applyFont="1"/>
    <xf numFmtId="0" fontId="0" fillId="0" borderId="0" xfId="0" applyAlignment="1">
      <alignment horizontal="center"/>
    </xf>
    <xf numFmtId="0" fontId="9" fillId="0" borderId="0" xfId="0" applyFont="1" applyBorder="1"/>
    <xf numFmtId="0" fontId="0" fillId="0" borderId="0" xfId="0" applyAlignment="1">
      <alignment horizontal="left"/>
    </xf>
    <xf numFmtId="0" fontId="4" fillId="0" borderId="0" xfId="0" applyFont="1" applyBorder="1"/>
    <xf numFmtId="2" fontId="0" fillId="0" borderId="0" xfId="0" applyNumberFormat="1"/>
    <xf numFmtId="0" fontId="0" fillId="0" borderId="0" xfId="0" applyFill="1"/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Fill="1" applyBorder="1"/>
    <xf numFmtId="2" fontId="7" fillId="3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/>
    <xf numFmtId="0" fontId="12" fillId="2" borderId="3" xfId="0" applyFont="1" applyFill="1" applyBorder="1"/>
    <xf numFmtId="0" fontId="6" fillId="2" borderId="0" xfId="0" applyFont="1" applyFill="1" applyBorder="1"/>
    <xf numFmtId="165" fontId="3" fillId="2" borderId="0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>
      <alignment horizontal="center"/>
    </xf>
    <xf numFmtId="166" fontId="5" fillId="2" borderId="3" xfId="0" applyNumberFormat="1" applyFont="1" applyFill="1" applyBorder="1"/>
    <xf numFmtId="0" fontId="4" fillId="2" borderId="3" xfId="0" applyFont="1" applyFill="1" applyBorder="1" applyAlignment="1">
      <alignment vertical="top"/>
    </xf>
    <xf numFmtId="166" fontId="4" fillId="2" borderId="3" xfId="0" applyNumberFormat="1" applyFont="1" applyFill="1" applyBorder="1" applyAlignment="1">
      <alignment vertical="top"/>
    </xf>
    <xf numFmtId="0" fontId="12" fillId="2" borderId="3" xfId="0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/>
    </xf>
    <xf numFmtId="2" fontId="4" fillId="2" borderId="3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9" fillId="4" borderId="11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vertical="top"/>
    </xf>
    <xf numFmtId="166" fontId="2" fillId="4" borderId="11" xfId="0" applyNumberFormat="1" applyFont="1" applyFill="1" applyBorder="1" applyAlignment="1">
      <alignment horizontal="right" vertical="top"/>
    </xf>
    <xf numFmtId="0" fontId="9" fillId="4" borderId="11" xfId="0" applyFont="1" applyFill="1" applyBorder="1" applyAlignment="1">
      <alignment vertical="top"/>
    </xf>
    <xf numFmtId="166" fontId="6" fillId="4" borderId="11" xfId="0" applyNumberFormat="1" applyFont="1" applyFill="1" applyBorder="1" applyAlignment="1">
      <alignment horizontal="right" vertical="top"/>
    </xf>
    <xf numFmtId="166" fontId="9" fillId="4" borderId="11" xfId="0" applyNumberFormat="1" applyFont="1" applyFill="1" applyBorder="1" applyAlignment="1">
      <alignment horizontal="center" vertical="top"/>
    </xf>
    <xf numFmtId="0" fontId="3" fillId="5" borderId="14" xfId="0" applyFont="1" applyFill="1" applyBorder="1"/>
    <xf numFmtId="0" fontId="0" fillId="5" borderId="14" xfId="0" applyFill="1" applyBorder="1"/>
    <xf numFmtId="166" fontId="9" fillId="4" borderId="11" xfId="1" applyNumberFormat="1" applyFont="1" applyFill="1" applyBorder="1" applyAlignment="1">
      <alignment horizontal="center" vertical="top"/>
    </xf>
    <xf numFmtId="165" fontId="9" fillId="4" borderId="11" xfId="0" applyNumberFormat="1" applyFont="1" applyFill="1" applyBorder="1" applyAlignment="1">
      <alignment horizontal="right" vertical="top"/>
    </xf>
    <xf numFmtId="0" fontId="12" fillId="2" borderId="0" xfId="0" applyFont="1" applyFill="1" applyBorder="1"/>
    <xf numFmtId="0" fontId="1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2" fontId="3" fillId="2" borderId="0" xfId="0" applyNumberFormat="1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166" fontId="5" fillId="2" borderId="0" xfId="0" applyNumberFormat="1" applyFont="1" applyFill="1" applyBorder="1" applyAlignment="1">
      <alignment horizontal="center"/>
    </xf>
    <xf numFmtId="0" fontId="0" fillId="5" borderId="0" xfId="0" applyFill="1" applyBorder="1"/>
    <xf numFmtId="0" fontId="9" fillId="4" borderId="11" xfId="0" applyFont="1" applyFill="1" applyBorder="1"/>
    <xf numFmtId="0" fontId="7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2" fontId="4" fillId="2" borderId="3" xfId="0" applyNumberFormat="1" applyFont="1" applyFill="1" applyBorder="1"/>
    <xf numFmtId="165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top"/>
    </xf>
    <xf numFmtId="166" fontId="4" fillId="0" borderId="3" xfId="0" applyNumberFormat="1" applyFont="1" applyFill="1" applyBorder="1" applyAlignment="1">
      <alignment vertical="top"/>
    </xf>
    <xf numFmtId="166" fontId="4" fillId="2" borderId="16" xfId="1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1" fillId="0" borderId="0" xfId="0" applyFont="1"/>
    <xf numFmtId="166" fontId="1" fillId="6" borderId="0" xfId="1" applyNumberFormat="1" applyFont="1" applyFill="1" applyBorder="1" applyAlignment="1">
      <alignment horizontal="center" vertical="top"/>
    </xf>
    <xf numFmtId="3" fontId="4" fillId="2" borderId="4" xfId="0" applyNumberFormat="1" applyFont="1" applyFill="1" applyBorder="1" applyAlignment="1">
      <alignment horizontal="center" vertical="top"/>
    </xf>
    <xf numFmtId="166" fontId="4" fillId="2" borderId="3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/>
    </xf>
    <xf numFmtId="166" fontId="4" fillId="2" borderId="3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 wrapText="1"/>
    </xf>
    <xf numFmtId="165" fontId="4" fillId="0" borderId="5" xfId="0" applyNumberFormat="1" applyFont="1" applyFill="1" applyBorder="1" applyAlignment="1">
      <alignment horizontal="center"/>
    </xf>
    <xf numFmtId="166" fontId="17" fillId="2" borderId="3" xfId="0" applyNumberFormat="1" applyFont="1" applyFill="1" applyBorder="1" applyAlignment="1">
      <alignment wrapText="1"/>
    </xf>
    <xf numFmtId="166" fontId="17" fillId="0" borderId="3" xfId="0" applyNumberFormat="1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justify" wrapText="1"/>
    </xf>
    <xf numFmtId="0" fontId="4" fillId="2" borderId="5" xfId="0" applyFont="1" applyFill="1" applyBorder="1" applyAlignment="1">
      <alignment horizontal="left" vertical="top"/>
    </xf>
    <xf numFmtId="49" fontId="10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9" fontId="2" fillId="2" borderId="21" xfId="0" applyNumberFormat="1" applyFont="1" applyFill="1" applyBorder="1" applyAlignment="1">
      <alignment horizontal="center" vertical="top"/>
    </xf>
    <xf numFmtId="49" fontId="2" fillId="2" borderId="20" xfId="0" applyNumberFormat="1" applyFont="1" applyFill="1" applyBorder="1" applyAlignment="1">
      <alignment horizontal="center"/>
    </xf>
    <xf numFmtId="49" fontId="10" fillId="2" borderId="20" xfId="0" applyNumberFormat="1" applyFont="1" applyFill="1" applyBorder="1" applyAlignment="1">
      <alignment horizontal="center"/>
    </xf>
    <xf numFmtId="49" fontId="10" fillId="0" borderId="20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justify" vertical="top" wrapText="1"/>
    </xf>
    <xf numFmtId="0" fontId="5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2" borderId="5" xfId="0" applyFont="1" applyFill="1" applyBorder="1" applyAlignment="1">
      <alignment vertical="top"/>
    </xf>
    <xf numFmtId="0" fontId="18" fillId="2" borderId="0" xfId="0" applyFont="1" applyFill="1" applyBorder="1" applyAlignment="1">
      <alignment vertical="top"/>
    </xf>
    <xf numFmtId="0" fontId="19" fillId="0" borderId="0" xfId="0" applyFont="1"/>
    <xf numFmtId="0" fontId="4" fillId="2" borderId="5" xfId="0" applyFont="1" applyFill="1" applyBorder="1" applyAlignment="1">
      <alignment horizontal="left" vertical="top" wrapText="1"/>
    </xf>
    <xf numFmtId="0" fontId="1" fillId="0" borderId="0" xfId="6" applyFont="1" applyBorder="1" applyAlignment="1">
      <alignment horizontal="center"/>
    </xf>
    <xf numFmtId="0" fontId="2" fillId="0" borderId="0" xfId="6" applyFont="1"/>
    <xf numFmtId="0" fontId="1" fillId="0" borderId="0" xfId="6"/>
    <xf numFmtId="0" fontId="4" fillId="0" borderId="0" xfId="6" applyFont="1" applyBorder="1" applyAlignment="1">
      <alignment horizontal="center" vertical="center"/>
    </xf>
    <xf numFmtId="166" fontId="1" fillId="0" borderId="0" xfId="6" applyNumberFormat="1"/>
    <xf numFmtId="0" fontId="1" fillId="0" borderId="0" xfId="6" applyAlignment="1">
      <alignment horizontal="right"/>
    </xf>
    <xf numFmtId="0" fontId="1" fillId="0" borderId="0" xfId="6" applyAlignment="1">
      <alignment horizontal="center"/>
    </xf>
    <xf numFmtId="0" fontId="1" fillId="0" borderId="0" xfId="6" applyFont="1"/>
    <xf numFmtId="0" fontId="1" fillId="0" borderId="0" xfId="6" applyFont="1" applyAlignment="1">
      <alignment horizontal="center" vertical="center"/>
    </xf>
    <xf numFmtId="166" fontId="1" fillId="0" borderId="0" xfId="6" applyNumberFormat="1" applyBorder="1" applyAlignment="1">
      <alignment horizontal="center"/>
    </xf>
    <xf numFmtId="0" fontId="6" fillId="0" borderId="0" xfId="6" applyFont="1"/>
    <xf numFmtId="0" fontId="7" fillId="3" borderId="8" xfId="6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2" fontId="7" fillId="3" borderId="1" xfId="6" applyNumberFormat="1" applyFont="1" applyFill="1" applyBorder="1" applyAlignment="1">
      <alignment horizontal="center" vertical="center" wrapText="1"/>
    </xf>
    <xf numFmtId="0" fontId="7" fillId="3" borderId="1" xfId="6" applyFont="1" applyFill="1" applyBorder="1" applyAlignment="1">
      <alignment horizontal="center" vertical="center" wrapText="1"/>
    </xf>
    <xf numFmtId="0" fontId="1" fillId="5" borderId="14" xfId="6" applyFont="1" applyFill="1" applyBorder="1"/>
    <xf numFmtId="0" fontId="1" fillId="5" borderId="14" xfId="6" applyFill="1" applyBorder="1"/>
    <xf numFmtId="0" fontId="1" fillId="0" borderId="0" xfId="6" applyBorder="1"/>
    <xf numFmtId="0" fontId="9" fillId="4" borderId="11" xfId="6" applyFont="1" applyFill="1" applyBorder="1" applyAlignment="1">
      <alignment horizontal="center" vertical="top"/>
    </xf>
    <xf numFmtId="0" fontId="2" fillId="4" borderId="11" xfId="6" applyFont="1" applyFill="1" applyBorder="1" applyAlignment="1">
      <alignment vertical="top"/>
    </xf>
    <xf numFmtId="0" fontId="6" fillId="4" borderId="11" xfId="6" applyFont="1" applyFill="1" applyBorder="1" applyAlignment="1">
      <alignment horizontal="center" vertical="top" wrapText="1"/>
    </xf>
    <xf numFmtId="0" fontId="6" fillId="4" borderId="11" xfId="6" applyFont="1" applyFill="1" applyBorder="1" applyAlignment="1">
      <alignment horizontal="left" vertical="top" wrapText="1"/>
    </xf>
    <xf numFmtId="166" fontId="2" fillId="4" borderId="11" xfId="6" applyNumberFormat="1" applyFont="1" applyFill="1" applyBorder="1" applyAlignment="1">
      <alignment horizontal="right" vertical="top"/>
    </xf>
    <xf numFmtId="165" fontId="9" fillId="4" borderId="11" xfId="6" applyNumberFormat="1" applyFont="1" applyFill="1" applyBorder="1" applyAlignment="1">
      <alignment horizontal="right" vertical="top"/>
    </xf>
    <xf numFmtId="0" fontId="9" fillId="4" borderId="11" xfId="6" applyFont="1" applyFill="1" applyBorder="1" applyAlignment="1">
      <alignment vertical="top"/>
    </xf>
    <xf numFmtId="166" fontId="6" fillId="4" borderId="11" xfId="6" applyNumberFormat="1" applyFont="1" applyFill="1" applyBorder="1" applyAlignment="1">
      <alignment horizontal="right" vertical="top"/>
    </xf>
    <xf numFmtId="166" fontId="9" fillId="4" borderId="11" xfId="6" applyNumberFormat="1" applyFont="1" applyFill="1" applyBorder="1" applyAlignment="1">
      <alignment horizontal="center" vertical="top"/>
    </xf>
    <xf numFmtId="0" fontId="9" fillId="0" borderId="0" xfId="6" applyFont="1" applyBorder="1"/>
    <xf numFmtId="0" fontId="1" fillId="6" borderId="0" xfId="6" applyFont="1" applyFill="1" applyBorder="1" applyAlignment="1">
      <alignment horizontal="center" vertical="top"/>
    </xf>
    <xf numFmtId="0" fontId="2" fillId="6" borderId="0" xfId="6" applyFont="1" applyFill="1" applyBorder="1" applyAlignment="1">
      <alignment vertical="top"/>
    </xf>
    <xf numFmtId="0" fontId="6" fillId="6" borderId="0" xfId="6" applyFont="1" applyFill="1" applyBorder="1" applyAlignment="1">
      <alignment vertical="top"/>
    </xf>
    <xf numFmtId="0" fontId="4" fillId="6" borderId="0" xfId="6" applyFont="1" applyFill="1" applyBorder="1" applyAlignment="1">
      <alignment horizontal="center" vertical="top"/>
    </xf>
    <xf numFmtId="166" fontId="1" fillId="6" borderId="0" xfId="6" applyNumberFormat="1" applyFont="1" applyFill="1" applyBorder="1" applyAlignment="1">
      <alignment vertical="top"/>
    </xf>
    <xf numFmtId="165" fontId="1" fillId="6" borderId="0" xfId="6" applyNumberFormat="1" applyFont="1" applyFill="1" applyBorder="1" applyAlignment="1">
      <alignment horizontal="right" vertical="top"/>
    </xf>
    <xf numFmtId="0" fontId="1" fillId="6" borderId="0" xfId="6" applyFont="1" applyFill="1" applyBorder="1" applyAlignment="1">
      <alignment vertical="top"/>
    </xf>
    <xf numFmtId="165" fontId="1" fillId="6" borderId="0" xfId="6" applyNumberFormat="1" applyFont="1" applyFill="1" applyBorder="1" applyAlignment="1">
      <alignment horizontal="center" vertical="top"/>
    </xf>
    <xf numFmtId="166" fontId="4" fillId="6" borderId="0" xfId="6" applyNumberFormat="1" applyFont="1" applyFill="1" applyBorder="1" applyAlignment="1">
      <alignment horizontal="center" vertical="top"/>
    </xf>
    <xf numFmtId="0" fontId="1" fillId="0" borderId="0" xfId="6" applyBorder="1" applyAlignment="1">
      <alignment vertical="top"/>
    </xf>
    <xf numFmtId="0" fontId="4" fillId="6" borderId="4" xfId="6" applyFont="1" applyFill="1" applyBorder="1" applyAlignment="1">
      <alignment horizontal="center" vertical="top"/>
    </xf>
    <xf numFmtId="0" fontId="5" fillId="6" borderId="23" xfId="6" applyFont="1" applyFill="1" applyBorder="1" applyAlignment="1">
      <alignment vertical="top"/>
    </xf>
    <xf numFmtId="49" fontId="2" fillId="2" borderId="16" xfId="6" applyNumberFormat="1" applyFont="1" applyFill="1" applyBorder="1" applyAlignment="1">
      <alignment horizontal="center" vertical="top"/>
    </xf>
    <xf numFmtId="49" fontId="2" fillId="2" borderId="0" xfId="6" applyNumberFormat="1" applyFont="1" applyFill="1" applyBorder="1" applyAlignment="1">
      <alignment horizontal="center" vertical="top"/>
    </xf>
    <xf numFmtId="0" fontId="4" fillId="2" borderId="4" xfId="6" applyFont="1" applyFill="1" applyBorder="1" applyAlignment="1">
      <alignment horizontal="center" vertical="top"/>
    </xf>
    <xf numFmtId="166" fontId="4" fillId="2" borderId="16" xfId="6" applyNumberFormat="1" applyFont="1" applyFill="1" applyBorder="1" applyAlignment="1">
      <alignment vertical="top"/>
    </xf>
    <xf numFmtId="165" fontId="4" fillId="2" borderId="16" xfId="6" applyNumberFormat="1" applyFont="1" applyFill="1" applyBorder="1" applyAlignment="1">
      <alignment horizontal="right" vertical="top"/>
    </xf>
    <xf numFmtId="165" fontId="4" fillId="2" borderId="0" xfId="6" applyNumberFormat="1" applyFont="1" applyFill="1" applyBorder="1" applyAlignment="1">
      <alignment vertical="top"/>
    </xf>
    <xf numFmtId="165" fontId="4" fillId="2" borderId="16" xfId="6" applyNumberFormat="1" applyFont="1" applyFill="1" applyBorder="1" applyAlignment="1">
      <alignment horizontal="center" vertical="top"/>
    </xf>
    <xf numFmtId="166" fontId="4" fillId="2" borderId="4" xfId="6" applyNumberFormat="1" applyFont="1" applyFill="1" applyBorder="1" applyAlignment="1">
      <alignment vertical="top"/>
    </xf>
    <xf numFmtId="166" fontId="4" fillId="2" borderId="3" xfId="6" applyNumberFormat="1" applyFont="1" applyFill="1" applyBorder="1" applyAlignment="1">
      <alignment horizontal="center" vertical="top"/>
    </xf>
    <xf numFmtId="166" fontId="4" fillId="2" borderId="17" xfId="6" applyNumberFormat="1" applyFont="1" applyFill="1" applyBorder="1" applyAlignment="1">
      <alignment horizontal="center" vertical="top"/>
    </xf>
    <xf numFmtId="0" fontId="1" fillId="0" borderId="0" xfId="6" applyFont="1" applyAlignment="1">
      <alignment vertical="top"/>
    </xf>
    <xf numFmtId="49" fontId="10" fillId="2" borderId="16" xfId="6" applyNumberFormat="1" applyFont="1" applyFill="1" applyBorder="1" applyAlignment="1">
      <alignment horizontal="center" vertical="top" wrapText="1"/>
    </xf>
    <xf numFmtId="49" fontId="10" fillId="2" borderId="0" xfId="6" applyNumberFormat="1" applyFont="1" applyFill="1" applyBorder="1" applyAlignment="1">
      <alignment horizontal="center" vertical="top"/>
    </xf>
    <xf numFmtId="0" fontId="4" fillId="2" borderId="16" xfId="6" applyFont="1" applyFill="1" applyBorder="1" applyAlignment="1">
      <alignment horizontal="center" vertical="top"/>
    </xf>
    <xf numFmtId="0" fontId="5" fillId="6" borderId="4" xfId="6" applyFont="1" applyFill="1" applyBorder="1" applyAlignment="1">
      <alignment horizontal="center"/>
    </xf>
    <xf numFmtId="0" fontId="5" fillId="6" borderId="23" xfId="6" applyFont="1" applyFill="1" applyBorder="1" applyAlignment="1">
      <alignment horizontal="center"/>
    </xf>
    <xf numFmtId="0" fontId="5" fillId="2" borderId="16" xfId="6" applyFont="1" applyFill="1" applyBorder="1" applyAlignment="1">
      <alignment horizontal="justify" wrapText="1"/>
    </xf>
    <xf numFmtId="0" fontId="5" fillId="2" borderId="0" xfId="6" applyFont="1" applyFill="1" applyBorder="1" applyAlignment="1">
      <alignment horizontal="justify" wrapText="1"/>
    </xf>
    <xf numFmtId="0" fontId="4" fillId="2" borderId="16" xfId="6" applyFont="1" applyFill="1" applyBorder="1" applyAlignment="1">
      <alignment horizontal="center"/>
    </xf>
    <xf numFmtId="166" fontId="5" fillId="2" borderId="16" xfId="6" applyNumberFormat="1" applyFont="1" applyFill="1" applyBorder="1" applyAlignment="1"/>
    <xf numFmtId="166" fontId="5" fillId="2" borderId="16" xfId="6" applyNumberFormat="1" applyFont="1" applyFill="1" applyBorder="1" applyAlignment="1">
      <alignment horizontal="right"/>
    </xf>
    <xf numFmtId="165" fontId="5" fillId="2" borderId="0" xfId="6" applyNumberFormat="1" applyFont="1" applyFill="1" applyBorder="1" applyAlignment="1"/>
    <xf numFmtId="166" fontId="4" fillId="2" borderId="3" xfId="6" applyNumberFormat="1" applyFont="1" applyFill="1" applyBorder="1" applyAlignment="1">
      <alignment horizontal="center"/>
    </xf>
    <xf numFmtId="166" fontId="4" fillId="2" borderId="17" xfId="6" applyNumberFormat="1" applyFont="1" applyFill="1" applyBorder="1" applyAlignment="1">
      <alignment horizontal="center"/>
    </xf>
    <xf numFmtId="165" fontId="4" fillId="2" borderId="16" xfId="6" applyNumberFormat="1" applyFont="1" applyFill="1" applyBorder="1" applyAlignment="1">
      <alignment horizontal="center"/>
    </xf>
    <xf numFmtId="0" fontId="2" fillId="0" borderId="0" xfId="6" applyFont="1" applyAlignment="1"/>
    <xf numFmtId="0" fontId="4" fillId="2" borderId="16" xfId="6" applyFont="1" applyFill="1" applyBorder="1" applyAlignment="1">
      <alignment horizontal="justify" vertical="top" wrapText="1"/>
    </xf>
    <xf numFmtId="0" fontId="4" fillId="2" borderId="0" xfId="6" applyFont="1" applyFill="1" applyBorder="1" applyAlignment="1">
      <alignment horizontal="justify" vertical="top" wrapText="1"/>
    </xf>
    <xf numFmtId="166" fontId="4" fillId="2" borderId="16" xfId="6" applyNumberFormat="1" applyFont="1" applyFill="1" applyBorder="1" applyAlignment="1">
      <alignment horizontal="right" vertical="top"/>
    </xf>
    <xf numFmtId="166" fontId="4" fillId="2" borderId="4" xfId="6" applyNumberFormat="1" applyFont="1" applyFill="1" applyBorder="1" applyAlignment="1">
      <alignment horizontal="right" vertical="top"/>
    </xf>
    <xf numFmtId="0" fontId="5" fillId="6" borderId="4" xfId="6" applyFont="1" applyFill="1" applyBorder="1" applyAlignment="1">
      <alignment horizontal="center" vertical="top"/>
    </xf>
    <xf numFmtId="0" fontId="1" fillId="2" borderId="0" xfId="6" applyFont="1" applyFill="1" applyAlignment="1">
      <alignment vertical="top"/>
    </xf>
    <xf numFmtId="0" fontId="1" fillId="2" borderId="16" xfId="6" applyFont="1" applyFill="1" applyBorder="1" applyAlignment="1">
      <alignment vertical="top"/>
    </xf>
    <xf numFmtId="2" fontId="4" fillId="2" borderId="16" xfId="6" applyNumberFormat="1" applyFont="1" applyFill="1" applyBorder="1" applyAlignment="1">
      <alignment horizontal="right" vertical="top"/>
    </xf>
    <xf numFmtId="1" fontId="4" fillId="2" borderId="16" xfId="6" applyNumberFormat="1" applyFont="1" applyFill="1" applyBorder="1" applyAlignment="1">
      <alignment horizontal="center" vertical="top"/>
    </xf>
    <xf numFmtId="0" fontId="5" fillId="2" borderId="0" xfId="6" applyFont="1" applyFill="1" applyBorder="1" applyAlignment="1">
      <alignment horizontal="justify" vertical="top" wrapText="1"/>
    </xf>
    <xf numFmtId="0" fontId="2" fillId="0" borderId="0" xfId="6" applyFont="1" applyAlignment="1">
      <alignment vertical="top"/>
    </xf>
    <xf numFmtId="0" fontId="4" fillId="2" borderId="16" xfId="6" applyFont="1" applyFill="1" applyBorder="1" applyAlignment="1">
      <alignment horizontal="center" vertical="center"/>
    </xf>
    <xf numFmtId="166" fontId="4" fillId="2" borderId="16" xfId="6" applyNumberFormat="1" applyFont="1" applyFill="1" applyBorder="1" applyAlignment="1">
      <alignment vertical="center"/>
    </xf>
    <xf numFmtId="165" fontId="4" fillId="2" borderId="0" xfId="6" applyNumberFormat="1" applyFont="1" applyFill="1" applyBorder="1" applyAlignment="1">
      <alignment vertical="center"/>
    </xf>
    <xf numFmtId="0" fontId="4" fillId="2" borderId="24" xfId="6" applyFont="1" applyFill="1" applyBorder="1" applyAlignment="1">
      <alignment horizontal="justify" vertical="top" wrapText="1"/>
    </xf>
    <xf numFmtId="0" fontId="14" fillId="6" borderId="0" xfId="6" applyFont="1" applyFill="1" applyBorder="1" applyAlignment="1">
      <alignment horizontal="center" vertical="top"/>
    </xf>
    <xf numFmtId="0" fontId="15" fillId="6" borderId="0" xfId="6" applyFont="1" applyFill="1" applyBorder="1" applyAlignment="1">
      <alignment vertical="top"/>
    </xf>
    <xf numFmtId="0" fontId="14" fillId="0" borderId="0" xfId="6" applyFont="1" applyAlignment="1">
      <alignment vertical="top"/>
    </xf>
    <xf numFmtId="0" fontId="14" fillId="6" borderId="6" xfId="6" applyFont="1" applyFill="1" applyBorder="1" applyAlignment="1">
      <alignment horizontal="center" vertical="top"/>
    </xf>
    <xf numFmtId="0" fontId="15" fillId="6" borderId="6" xfId="6" applyFont="1" applyFill="1" applyBorder="1" applyAlignment="1">
      <alignment vertical="top"/>
    </xf>
    <xf numFmtId="0" fontId="14" fillId="0" borderId="0" xfId="6" applyFont="1" applyBorder="1" applyAlignment="1">
      <alignment vertical="top"/>
    </xf>
    <xf numFmtId="0" fontId="1" fillId="0" borderId="0" xfId="6" applyFont="1" applyAlignment="1">
      <alignment horizontal="right"/>
    </xf>
    <xf numFmtId="166" fontId="5" fillId="2" borderId="16" xfId="6" applyNumberFormat="1" applyFont="1" applyFill="1" applyBorder="1" applyAlignment="1">
      <alignment horizontal="right" vertical="top"/>
    </xf>
    <xf numFmtId="167" fontId="4" fillId="2" borderId="16" xfId="6" applyNumberFormat="1" applyFont="1" applyFill="1" applyBorder="1" applyAlignment="1">
      <alignment vertical="top"/>
    </xf>
    <xf numFmtId="167" fontId="5" fillId="2" borderId="16" xfId="6" applyNumberFormat="1" applyFont="1" applyFill="1" applyBorder="1" applyAlignment="1">
      <alignment horizontal="right" vertical="top"/>
    </xf>
    <xf numFmtId="165" fontId="1" fillId="6" borderId="0" xfId="6" applyNumberFormat="1" applyFont="1" applyFill="1" applyBorder="1" applyAlignment="1">
      <alignment vertical="top"/>
    </xf>
    <xf numFmtId="165" fontId="4" fillId="2" borderId="16" xfId="6" applyNumberFormat="1" applyFont="1" applyFill="1" applyBorder="1" applyAlignment="1">
      <alignment vertical="top"/>
    </xf>
    <xf numFmtId="165" fontId="5" fillId="2" borderId="16" xfId="6" applyNumberFormat="1" applyFont="1" applyFill="1" applyBorder="1" applyAlignment="1"/>
    <xf numFmtId="2" fontId="4" fillId="2" borderId="4" xfId="0" applyNumberFormat="1" applyFont="1" applyFill="1" applyBorder="1" applyAlignment="1">
      <alignment vertical="top"/>
    </xf>
    <xf numFmtId="0" fontId="4" fillId="2" borderId="16" xfId="6" applyFont="1" applyFill="1" applyBorder="1" applyAlignment="1">
      <alignment vertical="top"/>
    </xf>
    <xf numFmtId="165" fontId="4" fillId="2" borderId="4" xfId="0" applyNumberFormat="1" applyFont="1" applyFill="1" applyBorder="1" applyAlignment="1">
      <alignment horizontal="right"/>
    </xf>
    <xf numFmtId="2" fontId="4" fillId="2" borderId="4" xfId="0" applyNumberFormat="1" applyFont="1" applyFill="1" applyBorder="1" applyAlignment="1">
      <alignment horizontal="right" vertical="top"/>
    </xf>
    <xf numFmtId="0" fontId="4" fillId="2" borderId="4" xfId="0" applyFont="1" applyFill="1" applyBorder="1" applyAlignment="1">
      <alignment horizontal="right"/>
    </xf>
    <xf numFmtId="4" fontId="4" fillId="2" borderId="4" xfId="0" applyNumberFormat="1" applyFont="1" applyFill="1" applyBorder="1" applyAlignment="1">
      <alignment horizontal="right" vertical="top"/>
    </xf>
    <xf numFmtId="167" fontId="4" fillId="2" borderId="17" xfId="6" applyNumberFormat="1" applyFont="1" applyFill="1" applyBorder="1" applyAlignment="1">
      <alignment horizontal="right" vertical="center"/>
    </xf>
    <xf numFmtId="0" fontId="2" fillId="0" borderId="0" xfId="6" applyFont="1" applyBorder="1"/>
    <xf numFmtId="166" fontId="1" fillId="0" borderId="0" xfId="6" applyNumberFormat="1" applyBorder="1"/>
    <xf numFmtId="0" fontId="1" fillId="0" borderId="0" xfId="6" applyBorder="1" applyAlignment="1">
      <alignment horizontal="right"/>
    </xf>
    <xf numFmtId="0" fontId="1" fillId="0" borderId="0" xfId="6" applyBorder="1" applyAlignment="1">
      <alignment horizontal="center"/>
    </xf>
    <xf numFmtId="0" fontId="1" fillId="0" borderId="0" xfId="6" applyFont="1" applyBorder="1"/>
    <xf numFmtId="0" fontId="1" fillId="0" borderId="0" xfId="6" applyFont="1" applyBorder="1" applyAlignment="1">
      <alignment horizontal="center" vertical="center"/>
    </xf>
    <xf numFmtId="165" fontId="20" fillId="4" borderId="11" xfId="0" applyNumberFormat="1" applyFont="1" applyFill="1" applyBorder="1" applyAlignment="1">
      <alignment horizontal="right" vertical="top"/>
    </xf>
    <xf numFmtId="0" fontId="19" fillId="2" borderId="0" xfId="0" applyFont="1" applyFill="1" applyBorder="1"/>
    <xf numFmtId="165" fontId="18" fillId="2" borderId="0" xfId="0" applyNumberFormat="1" applyFont="1" applyFill="1" applyBorder="1"/>
    <xf numFmtId="165" fontId="18" fillId="2" borderId="0" xfId="0" applyNumberFormat="1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vertical="top"/>
    </xf>
    <xf numFmtId="0" fontId="5" fillId="0" borderId="5" xfId="0" applyFont="1" applyFill="1" applyBorder="1" applyAlignment="1">
      <alignment horizontal="left" vertical="center" wrapText="1"/>
    </xf>
    <xf numFmtId="0" fontId="19" fillId="0" borderId="0" xfId="0" applyFont="1" applyBorder="1"/>
    <xf numFmtId="166" fontId="1" fillId="0" borderId="0" xfId="6" applyNumberFormat="1" applyAlignment="1">
      <alignment horizontal="center"/>
    </xf>
    <xf numFmtId="0" fontId="18" fillId="2" borderId="6" xfId="0" applyFont="1" applyFill="1" applyBorder="1" applyAlignment="1">
      <alignment vertical="top"/>
    </xf>
    <xf numFmtId="0" fontId="1" fillId="2" borderId="0" xfId="0" applyFont="1" applyFill="1"/>
    <xf numFmtId="0" fontId="19" fillId="2" borderId="0" xfId="0" applyFont="1" applyFill="1"/>
    <xf numFmtId="0" fontId="0" fillId="2" borderId="0" xfId="0" applyFill="1"/>
    <xf numFmtId="0" fontId="4" fillId="2" borderId="0" xfId="0" applyFont="1" applyFill="1" applyBorder="1"/>
    <xf numFmtId="0" fontId="1" fillId="2" borderId="0" xfId="0" applyFont="1" applyFill="1" applyAlignment="1">
      <alignment vertical="top"/>
    </xf>
    <xf numFmtId="49" fontId="5" fillId="2" borderId="5" xfId="0" applyNumberFormat="1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top" wrapText="1"/>
    </xf>
    <xf numFmtId="165" fontId="4" fillId="0" borderId="0" xfId="0" applyNumberFormat="1" applyFont="1" applyFill="1" applyBorder="1" applyAlignment="1">
      <alignment vertical="top"/>
    </xf>
    <xf numFmtId="166" fontId="6" fillId="7" borderId="11" xfId="0" applyNumberFormat="1" applyFont="1" applyFill="1" applyBorder="1" applyAlignment="1">
      <alignment horizontal="right" vertical="top"/>
    </xf>
    <xf numFmtId="0" fontId="5" fillId="2" borderId="5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0" fontId="5" fillId="2" borderId="5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vertical="top"/>
    </xf>
    <xf numFmtId="2" fontId="4" fillId="0" borderId="4" xfId="0" applyNumberFormat="1" applyFont="1" applyFill="1" applyBorder="1" applyAlignment="1">
      <alignment horizontal="right" vertical="top"/>
    </xf>
    <xf numFmtId="166" fontId="5" fillId="0" borderId="3" xfId="0" applyNumberFormat="1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vertical="top"/>
    </xf>
    <xf numFmtId="49" fontId="10" fillId="2" borderId="24" xfId="0" applyNumberFormat="1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justify" vertical="top" wrapText="1"/>
    </xf>
    <xf numFmtId="0" fontId="4" fillId="2" borderId="28" xfId="0" applyFont="1" applyFill="1" applyBorder="1" applyAlignment="1">
      <alignment horizontal="center" vertical="top"/>
    </xf>
    <xf numFmtId="166" fontId="4" fillId="2" borderId="29" xfId="0" applyNumberFormat="1" applyFont="1" applyFill="1" applyBorder="1" applyAlignment="1">
      <alignment vertical="top"/>
    </xf>
    <xf numFmtId="2" fontId="18" fillId="2" borderId="27" xfId="0" applyNumberFormat="1" applyFont="1" applyFill="1" applyBorder="1" applyAlignment="1">
      <alignment vertical="top"/>
    </xf>
    <xf numFmtId="2" fontId="4" fillId="2" borderId="28" xfId="0" applyNumberFormat="1" applyFont="1" applyFill="1" applyBorder="1" applyAlignment="1">
      <alignment horizontal="right" vertical="top"/>
    </xf>
    <xf numFmtId="166" fontId="4" fillId="2" borderId="31" xfId="0" applyNumberFormat="1" applyFont="1" applyFill="1" applyBorder="1" applyAlignment="1">
      <alignment horizontal="center" wrapText="1"/>
    </xf>
    <xf numFmtId="165" fontId="4" fillId="2" borderId="27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2" fontId="4" fillId="2" borderId="0" xfId="0" applyNumberFormat="1" applyFont="1" applyFill="1"/>
    <xf numFmtId="0" fontId="18" fillId="2" borderId="0" xfId="0" applyFont="1" applyFill="1"/>
    <xf numFmtId="0" fontId="4" fillId="0" borderId="0" xfId="0" applyFont="1"/>
    <xf numFmtId="166" fontId="5" fillId="2" borderId="3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>
      <alignment horizontal="center"/>
    </xf>
    <xf numFmtId="166" fontId="17" fillId="2" borderId="16" xfId="6" applyNumberFormat="1" applyFont="1" applyFill="1" applyBorder="1" applyAlignment="1">
      <alignment horizontal="right" vertical="top"/>
    </xf>
    <xf numFmtId="166" fontId="17" fillId="2" borderId="4" xfId="6" applyNumberFormat="1" applyFont="1" applyFill="1" applyBorder="1" applyAlignment="1">
      <alignment horizontal="right" vertical="top"/>
    </xf>
    <xf numFmtId="0" fontId="5" fillId="0" borderId="25" xfId="0" applyFont="1" applyBorder="1" applyAlignment="1">
      <alignment horizontal="left" vertical="center" wrapText="1"/>
    </xf>
    <xf numFmtId="166" fontId="17" fillId="2" borderId="16" xfId="6" applyNumberFormat="1" applyFont="1" applyFill="1" applyBorder="1" applyAlignment="1">
      <alignment horizontal="right"/>
    </xf>
    <xf numFmtId="166" fontId="17" fillId="2" borderId="4" xfId="6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wrapText="1"/>
    </xf>
    <xf numFmtId="166" fontId="4" fillId="0" borderId="3" xfId="0" applyNumberFormat="1" applyFont="1" applyFill="1" applyBorder="1" applyAlignment="1">
      <alignment wrapText="1"/>
    </xf>
    <xf numFmtId="166" fontId="4" fillId="2" borderId="0" xfId="0" applyNumberFormat="1" applyFont="1" applyFill="1" applyBorder="1" applyAlignment="1">
      <alignment wrapText="1"/>
    </xf>
    <xf numFmtId="166" fontId="17" fillId="2" borderId="0" xfId="0" applyNumberFormat="1" applyFont="1" applyFill="1" applyBorder="1" applyAlignment="1">
      <alignment wrapText="1"/>
    </xf>
    <xf numFmtId="166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wrapText="1"/>
    </xf>
    <xf numFmtId="166" fontId="17" fillId="2" borderId="0" xfId="0" applyNumberFormat="1" applyFont="1" applyFill="1" applyBorder="1" applyAlignment="1">
      <alignment horizontal="right" wrapText="1"/>
    </xf>
    <xf numFmtId="166" fontId="4" fillId="2" borderId="3" xfId="0" applyNumberFormat="1" applyFont="1" applyFill="1" applyBorder="1" applyAlignment="1">
      <alignment horizontal="right" wrapText="1"/>
    </xf>
    <xf numFmtId="166" fontId="4" fillId="0" borderId="3" xfId="0" applyNumberFormat="1" applyFont="1" applyFill="1" applyBorder="1" applyAlignment="1">
      <alignment horizontal="right" wrapText="1"/>
    </xf>
    <xf numFmtId="167" fontId="4" fillId="2" borderId="3" xfId="0" applyNumberFormat="1" applyFont="1" applyFill="1" applyBorder="1" applyAlignment="1">
      <alignment wrapText="1"/>
    </xf>
    <xf numFmtId="167" fontId="5" fillId="2" borderId="29" xfId="0" applyNumberFormat="1" applyFont="1" applyFill="1" applyBorder="1" applyAlignment="1">
      <alignment wrapText="1"/>
    </xf>
    <xf numFmtId="166" fontId="4" fillId="2" borderId="31" xfId="0" applyNumberFormat="1" applyFont="1" applyFill="1" applyBorder="1" applyAlignment="1">
      <alignment horizontal="right" wrapText="1"/>
    </xf>
    <xf numFmtId="166" fontId="4" fillId="2" borderId="29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justify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166" fontId="5" fillId="2" borderId="3" xfId="0" applyNumberFormat="1" applyFont="1" applyFill="1" applyBorder="1" applyAlignment="1">
      <alignment horizontal="center"/>
    </xf>
    <xf numFmtId="165" fontId="1" fillId="6" borderId="6" xfId="6" applyNumberFormat="1" applyFont="1" applyFill="1" applyBorder="1" applyAlignment="1">
      <alignment horizontal="left" vertical="top"/>
    </xf>
    <xf numFmtId="0" fontId="1" fillId="0" borderId="6" xfId="6" applyFont="1" applyBorder="1" applyAlignment="1">
      <alignment horizontal="left" vertical="top"/>
    </xf>
    <xf numFmtId="165" fontId="4" fillId="6" borderId="0" xfId="6" applyNumberFormat="1" applyFont="1" applyFill="1" applyBorder="1" applyAlignment="1">
      <alignment horizontal="left" vertical="top"/>
    </xf>
    <xf numFmtId="0" fontId="1" fillId="0" borderId="0" xfId="6" applyBorder="1" applyAlignment="1">
      <alignment horizontal="left" vertical="top"/>
    </xf>
    <xf numFmtId="0" fontId="7" fillId="3" borderId="7" xfId="6" applyFont="1" applyFill="1" applyBorder="1" applyAlignment="1">
      <alignment horizontal="center" vertical="center" wrapText="1"/>
    </xf>
    <xf numFmtId="0" fontId="7" fillId="3" borderId="18" xfId="6" applyFont="1" applyFill="1" applyBorder="1" applyAlignment="1">
      <alignment horizontal="center" vertical="center" wrapText="1"/>
    </xf>
    <xf numFmtId="0" fontId="7" fillId="3" borderId="8" xfId="6" applyFont="1" applyFill="1" applyBorder="1" applyAlignment="1">
      <alignment horizontal="center" vertical="center" wrapText="1"/>
    </xf>
    <xf numFmtId="0" fontId="7" fillId="3" borderId="1" xfId="6" applyFont="1" applyFill="1" applyBorder="1" applyAlignment="1">
      <alignment horizontal="center" vertical="center" wrapText="1"/>
    </xf>
    <xf numFmtId="0" fontId="13" fillId="5" borderId="14" xfId="6" applyFont="1" applyFill="1" applyBorder="1" applyAlignment="1">
      <alignment horizontal="center" vertical="center" wrapText="1"/>
    </xf>
    <xf numFmtId="165" fontId="1" fillId="6" borderId="0" xfId="6" applyNumberFormat="1" applyFont="1" applyFill="1" applyBorder="1" applyAlignment="1">
      <alignment horizontal="left" vertical="top"/>
    </xf>
    <xf numFmtId="0" fontId="1" fillId="0" borderId="0" xfId="6" applyFont="1" applyAlignment="1">
      <alignment horizontal="left" vertical="top"/>
    </xf>
    <xf numFmtId="0" fontId="2" fillId="0" borderId="0" xfId="6" applyFont="1" applyAlignment="1">
      <alignment horizontal="center"/>
    </xf>
    <xf numFmtId="0" fontId="2" fillId="0" borderId="0" xfId="6" applyFont="1" applyFill="1" applyAlignment="1">
      <alignment horizontal="center"/>
    </xf>
    <xf numFmtId="0" fontId="6" fillId="0" borderId="0" xfId="6" applyFont="1" applyAlignment="1">
      <alignment horizontal="center"/>
    </xf>
    <xf numFmtId="0" fontId="7" fillId="3" borderId="9" xfId="6" applyFont="1" applyFill="1" applyBorder="1" applyAlignment="1">
      <alignment horizontal="center" vertical="center" wrapText="1"/>
    </xf>
    <xf numFmtId="0" fontId="7" fillId="3" borderId="10" xfId="6" applyFont="1" applyFill="1" applyBorder="1" applyAlignment="1">
      <alignment horizontal="center" vertical="center" wrapText="1"/>
    </xf>
    <xf numFmtId="0" fontId="7" fillId="3" borderId="12" xfId="6" applyFont="1" applyFill="1" applyBorder="1" applyAlignment="1">
      <alignment horizontal="center" vertical="center" wrapText="1"/>
    </xf>
    <xf numFmtId="0" fontId="7" fillId="3" borderId="13" xfId="6" applyFont="1" applyFill="1" applyBorder="1" applyAlignment="1">
      <alignment horizontal="center" vertical="center" wrapText="1"/>
    </xf>
  </cellXfs>
  <cellStyles count="7">
    <cellStyle name="Millares" xfId="1" builtinId="3"/>
    <cellStyle name="Millares 2" xfId="2"/>
    <cellStyle name="Normal" xfId="0" builtinId="0"/>
    <cellStyle name="Normal 19" xfId="3"/>
    <cellStyle name="Normal 2" xfId="4"/>
    <cellStyle name="Normal 3" xfId="5"/>
    <cellStyle name="Normal 4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D9D9"/>
      <color rgb="FF003366"/>
      <color rgb="FF28A659"/>
      <color rgb="FF0000FF"/>
      <color rgb="FFFFFFFF"/>
      <color rgb="FF6600FF"/>
      <color rgb="FFFFFF66"/>
      <color rgb="FF0066FF"/>
      <color rgb="FFFF99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534546</xdr:colOff>
      <xdr:row>1</xdr:row>
      <xdr:rowOff>130546</xdr:rowOff>
    </xdr:from>
    <xdr:to>
      <xdr:col>15</xdr:col>
      <xdr:colOff>554734</xdr:colOff>
      <xdr:row>5</xdr:row>
      <xdr:rowOff>19049</xdr:rowOff>
    </xdr:to>
    <xdr:pic>
      <xdr:nvPicPr>
        <xdr:cNvPr id="2" name="5 Imagen" descr="Secretaria de seguridad y proteccion ciudadan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6146" y="292471"/>
          <a:ext cx="2601463" cy="536203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19050</xdr:colOff>
      <xdr:row>0</xdr:row>
      <xdr:rowOff>53243</xdr:rowOff>
    </xdr:from>
    <xdr:to>
      <xdr:col>2</xdr:col>
      <xdr:colOff>573947</xdr:colOff>
      <xdr:row>5</xdr:row>
      <xdr:rowOff>26266</xdr:rowOff>
    </xdr:to>
    <xdr:pic>
      <xdr:nvPicPr>
        <xdr:cNvPr id="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53243"/>
          <a:ext cx="1735997" cy="78264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-247650</xdr:colOff>
      <xdr:row>23</xdr:row>
      <xdr:rowOff>0</xdr:rowOff>
    </xdr:from>
    <xdr:to>
      <xdr:col>0</xdr:col>
      <xdr:colOff>180975</xdr:colOff>
      <xdr:row>23</xdr:row>
      <xdr:rowOff>0</xdr:rowOff>
    </xdr:to>
    <xdr:sp macro="" textlink="">
      <xdr:nvSpPr>
        <xdr:cNvPr id="2" name="2 CuadroTexto"/>
        <xdr:cNvSpPr txBox="1"/>
      </xdr:nvSpPr>
      <xdr:spPr>
        <a:xfrm>
          <a:off x="-247650" y="7543800"/>
          <a:ext cx="42862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/>
        </a:p>
      </xdr:txBody>
    </xdr:sp>
    <xdr:clientData/>
  </xdr:twoCellAnchor>
  <xdr:twoCellAnchor>
    <xdr:from>
      <xdr:col>0</xdr:col>
      <xdr:colOff>93346</xdr:colOff>
      <xdr:row>1</xdr:row>
      <xdr:rowOff>20265</xdr:rowOff>
    </xdr:from>
    <xdr:to>
      <xdr:col>2</xdr:col>
      <xdr:colOff>200025</xdr:colOff>
      <xdr:row>4</xdr:row>
      <xdr:rowOff>129668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6" y="182190"/>
          <a:ext cx="1278254" cy="595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211667</xdr:colOff>
      <xdr:row>1</xdr:row>
      <xdr:rowOff>52917</xdr:rowOff>
    </xdr:from>
    <xdr:to>
      <xdr:col>15</xdr:col>
      <xdr:colOff>739439</xdr:colOff>
      <xdr:row>4</xdr:row>
      <xdr:rowOff>107305</xdr:rowOff>
    </xdr:to>
    <xdr:pic>
      <xdr:nvPicPr>
        <xdr:cNvPr id="4" name="5 Imagen" descr="Secretaria de seguridad y proteccion ciudadan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270317" y="214842"/>
          <a:ext cx="2366097" cy="54016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2:Q143"/>
  <sheetViews>
    <sheetView view="pageBreakPreview" topLeftCell="C85" zoomScale="80" zoomScaleSheetLayoutView="80" workbookViewId="0">
      <selection activeCell="L20" sqref="L20"/>
    </sheetView>
  </sheetViews>
  <sheetFormatPr baseColWidth="10" defaultRowHeight="12.75" x14ac:dyDescent="0.2"/>
  <cols>
    <col min="1" max="1" width="9.140625" style="1" customWidth="1"/>
    <col min="2" max="2" width="8.5703125" customWidth="1"/>
    <col min="3" max="3" width="47.5703125" style="5" customWidth="1"/>
    <col min="4" max="4" width="1.7109375" customWidth="1"/>
    <col min="5" max="5" width="10.42578125" style="3" customWidth="1"/>
    <col min="6" max="6" width="10.7109375" style="7" customWidth="1"/>
    <col min="7" max="7" width="11.42578125" style="7"/>
    <col min="8" max="8" width="10.5703125" style="7" customWidth="1"/>
    <col min="9" max="9" width="2.5703125" style="88" customWidth="1"/>
    <col min="10" max="10" width="6.7109375" style="3" customWidth="1"/>
    <col min="11" max="11" width="18.5703125" style="3" customWidth="1"/>
    <col min="12" max="12" width="19" style="3" customWidth="1"/>
    <col min="13" max="13" width="18.140625" customWidth="1"/>
    <col min="14" max="14" width="13.42578125" style="5" customWidth="1"/>
    <col min="15" max="15" width="13" style="5" customWidth="1"/>
    <col min="16" max="16" width="8.7109375" style="6" customWidth="1"/>
  </cols>
  <sheetData>
    <row r="2" spans="1:16" x14ac:dyDescent="0.2">
      <c r="C2" s="273" t="s">
        <v>2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1:16" x14ac:dyDescent="0.2"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6" x14ac:dyDescent="0.2">
      <c r="C4" s="274" t="s">
        <v>82</v>
      </c>
      <c r="D4" s="274"/>
      <c r="E4" s="274" t="s">
        <v>4</v>
      </c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7" spans="1:16" ht="15" x14ac:dyDescent="0.25">
      <c r="C7" s="2" t="s">
        <v>75</v>
      </c>
    </row>
    <row r="8" spans="1:16" ht="15" x14ac:dyDescent="0.25">
      <c r="D8" s="2"/>
    </row>
    <row r="9" spans="1:16" ht="22.5" customHeight="1" x14ac:dyDescent="0.2">
      <c r="A9" s="265" t="s">
        <v>10</v>
      </c>
      <c r="B9" s="266" t="s">
        <v>5</v>
      </c>
      <c r="C9" s="68" t="s">
        <v>20</v>
      </c>
      <c r="D9" s="267" t="s">
        <v>8</v>
      </c>
      <c r="E9" s="265"/>
      <c r="F9" s="268" t="s">
        <v>9</v>
      </c>
      <c r="G9" s="269"/>
      <c r="H9" s="269"/>
      <c r="I9" s="269"/>
      <c r="J9" s="270"/>
      <c r="K9" s="266" t="s">
        <v>168</v>
      </c>
      <c r="L9" s="266" t="s">
        <v>24</v>
      </c>
      <c r="M9" s="266" t="s">
        <v>21</v>
      </c>
      <c r="N9" s="268" t="s">
        <v>22</v>
      </c>
      <c r="O9" s="269"/>
      <c r="P9" s="269"/>
    </row>
    <row r="10" spans="1:16" ht="34.5" customHeight="1" thickBot="1" x14ac:dyDescent="0.25">
      <c r="A10" s="265"/>
      <c r="B10" s="266"/>
      <c r="C10" s="71" t="s">
        <v>14</v>
      </c>
      <c r="D10" s="267"/>
      <c r="E10" s="265"/>
      <c r="F10" s="12" t="s">
        <v>25</v>
      </c>
      <c r="G10" s="12" t="s">
        <v>26</v>
      </c>
      <c r="H10" s="69" t="s">
        <v>23</v>
      </c>
      <c r="I10" s="275" t="s">
        <v>27</v>
      </c>
      <c r="J10" s="275"/>
      <c r="K10" s="266"/>
      <c r="L10" s="266"/>
      <c r="M10" s="276"/>
      <c r="N10" s="69" t="s">
        <v>1</v>
      </c>
      <c r="O10" s="69" t="s">
        <v>13</v>
      </c>
      <c r="P10" s="44" t="s">
        <v>3</v>
      </c>
    </row>
    <row r="11" spans="1:16" s="1" customFormat="1" ht="21.75" customHeight="1" x14ac:dyDescent="0.2">
      <c r="A11" s="31"/>
      <c r="B11" s="32"/>
      <c r="C11" s="277" t="s">
        <v>69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42"/>
    </row>
    <row r="12" spans="1:16" s="4" customFormat="1" ht="21.75" customHeight="1" thickBot="1" x14ac:dyDescent="0.25">
      <c r="A12" s="25"/>
      <c r="B12" s="26"/>
      <c r="C12" s="70" t="s">
        <v>70</v>
      </c>
      <c r="D12" s="27"/>
      <c r="E12" s="27"/>
      <c r="F12" s="27"/>
      <c r="G12" s="34"/>
      <c r="H12" s="28"/>
      <c r="I12" s="197"/>
      <c r="J12" s="29"/>
      <c r="K12" s="29">
        <f>SUM(K16+K20+K24+K28+K32+K36+K40+K44+K48+K52++K56+K60+K64+K68+K72+K76++K80+K84+K89+K97+K100+K103)</f>
        <v>1494172346.0900002</v>
      </c>
      <c r="L12" s="29">
        <f>SUM(L16+L20+L24+L28+L32+L36+L40+L44+L48+L52+L56+L60+L64+L68+L72+L76+L80+L84+L89+L97+L100+L103)</f>
        <v>1627557609.6100001</v>
      </c>
      <c r="M12" s="215">
        <f>SUM(M16+M20+M24+M28+M32+M36++M40+M44+M48+M52+M56+M60+M64+M68+M72+M76+M80+M84+M89+M97+M100+M103)</f>
        <v>141249402.5</v>
      </c>
      <c r="N12" s="30"/>
      <c r="O12" s="33"/>
      <c r="P12" s="43"/>
    </row>
    <row r="13" spans="1:16" s="11" customFormat="1" ht="15.75" customHeight="1" x14ac:dyDescent="0.25">
      <c r="A13" s="35"/>
      <c r="B13" s="35"/>
      <c r="C13" s="36"/>
      <c r="D13" s="15"/>
      <c r="E13" s="37"/>
      <c r="F13" s="38"/>
      <c r="G13" s="38"/>
      <c r="H13" s="38"/>
      <c r="I13" s="198"/>
      <c r="J13" s="16"/>
      <c r="K13" s="16"/>
      <c r="L13" s="39"/>
      <c r="M13" s="39"/>
      <c r="N13" s="40"/>
      <c r="O13" s="41"/>
      <c r="P13" s="48"/>
    </row>
    <row r="14" spans="1:16" s="8" customFormat="1" ht="18.75" customHeight="1" x14ac:dyDescent="0.2">
      <c r="A14" s="13"/>
      <c r="B14" s="14"/>
      <c r="C14" s="72" t="s">
        <v>11</v>
      </c>
      <c r="D14" s="79"/>
      <c r="E14" s="45"/>
      <c r="F14" s="46"/>
      <c r="G14" s="46"/>
      <c r="H14" s="46"/>
      <c r="I14" s="199"/>
      <c r="J14" s="186"/>
      <c r="K14" s="47"/>
      <c r="L14" s="18"/>
      <c r="M14" s="18"/>
      <c r="N14" s="17"/>
      <c r="O14" s="17"/>
      <c r="P14" s="49"/>
    </row>
    <row r="15" spans="1:16" s="8" customFormat="1" ht="19.5" customHeight="1" x14ac:dyDescent="0.2">
      <c r="A15" s="13"/>
      <c r="B15" s="14"/>
      <c r="C15" s="73" t="s">
        <v>83</v>
      </c>
      <c r="D15" s="79"/>
      <c r="E15" s="45"/>
      <c r="F15" s="46"/>
      <c r="G15" s="46"/>
      <c r="H15" s="46"/>
      <c r="I15" s="199"/>
      <c r="J15" s="186"/>
      <c r="K15" s="47"/>
      <c r="L15" s="18"/>
      <c r="M15" s="18"/>
      <c r="N15" s="17"/>
      <c r="O15" s="17"/>
      <c r="P15" s="49"/>
    </row>
    <row r="16" spans="1:16" s="9" customFormat="1" ht="33.75" customHeight="1" x14ac:dyDescent="0.2">
      <c r="A16" s="51" t="s">
        <v>18</v>
      </c>
      <c r="B16" s="21"/>
      <c r="C16" s="77" t="s">
        <v>37</v>
      </c>
      <c r="D16" s="80"/>
      <c r="E16" s="67"/>
      <c r="F16" s="20"/>
      <c r="G16" s="20"/>
      <c r="H16" s="20"/>
      <c r="I16" s="200"/>
      <c r="J16" s="187"/>
      <c r="K16" s="65">
        <f>SUM(K17:K18)</f>
        <v>3682213.84</v>
      </c>
      <c r="L16" s="65">
        <f>SUM(L17:L18)</f>
        <v>3682213.84</v>
      </c>
      <c r="M16" s="65">
        <f>SUM(M17:M18)</f>
        <v>290772.77</v>
      </c>
      <c r="N16" s="60" t="s">
        <v>34</v>
      </c>
      <c r="O16" s="60" t="s">
        <v>34</v>
      </c>
      <c r="P16" s="61">
        <v>8524</v>
      </c>
    </row>
    <row r="17" spans="1:16" s="9" customFormat="1" ht="12.75" customHeight="1" x14ac:dyDescent="0.2">
      <c r="A17" s="51"/>
      <c r="B17" s="21"/>
      <c r="C17" s="74" t="s">
        <v>38</v>
      </c>
      <c r="D17" s="80"/>
      <c r="E17" s="67" t="s">
        <v>0</v>
      </c>
      <c r="F17" s="20">
        <v>24000</v>
      </c>
      <c r="G17" s="20"/>
      <c r="H17" s="20">
        <v>7084</v>
      </c>
      <c r="I17" s="200"/>
      <c r="J17" s="187">
        <f>SUM(H17/F17)*100</f>
        <v>29.516666666666669</v>
      </c>
      <c r="K17" s="250">
        <v>3682213.84</v>
      </c>
      <c r="L17" s="250">
        <v>3682213.84</v>
      </c>
      <c r="M17" s="251">
        <v>290772.77</v>
      </c>
      <c r="N17" s="17"/>
      <c r="O17" s="17"/>
      <c r="P17" s="61"/>
    </row>
    <row r="18" spans="1:16" s="9" customFormat="1" ht="13.5" customHeight="1" x14ac:dyDescent="0.2">
      <c r="A18" s="51"/>
      <c r="B18" s="21"/>
      <c r="C18" s="75" t="s">
        <v>39</v>
      </c>
      <c r="D18" s="80"/>
      <c r="E18" s="67" t="s">
        <v>0</v>
      </c>
      <c r="F18" s="20">
        <v>10500</v>
      </c>
      <c r="G18" s="20"/>
      <c r="H18" s="20">
        <v>3046</v>
      </c>
      <c r="I18" s="22"/>
      <c r="J18" s="187">
        <f>SUM(H18/F18)*100</f>
        <v>29.009523809523806</v>
      </c>
      <c r="K18" s="250"/>
      <c r="L18" s="250"/>
      <c r="M18" s="250"/>
      <c r="N18" s="17"/>
      <c r="O18" s="17"/>
      <c r="P18" s="61"/>
    </row>
    <row r="19" spans="1:16" s="9" customFormat="1" ht="26.25" customHeight="1" x14ac:dyDescent="0.2">
      <c r="A19" s="51"/>
      <c r="B19" s="21"/>
      <c r="C19" s="76" t="s">
        <v>84</v>
      </c>
      <c r="D19" s="80"/>
      <c r="E19" s="67"/>
      <c r="F19" s="20"/>
      <c r="G19" s="20"/>
      <c r="H19" s="20"/>
      <c r="I19" s="22"/>
      <c r="J19" s="187"/>
      <c r="K19" s="252"/>
      <c r="L19" s="250"/>
      <c r="M19" s="250"/>
      <c r="N19" s="17"/>
      <c r="O19" s="17"/>
      <c r="P19" s="61"/>
    </row>
    <row r="20" spans="1:16" s="9" customFormat="1" ht="13.5" customHeight="1" x14ac:dyDescent="0.2">
      <c r="A20" s="51" t="s">
        <v>92</v>
      </c>
      <c r="B20" s="21"/>
      <c r="C20" s="216" t="s">
        <v>169</v>
      </c>
      <c r="D20" s="80"/>
      <c r="E20" s="67"/>
      <c r="F20" s="20"/>
      <c r="G20" s="20"/>
      <c r="H20" s="20"/>
      <c r="I20" s="22"/>
      <c r="J20" s="187"/>
      <c r="K20" s="253">
        <f>SUM(K21:K22)</f>
        <v>0</v>
      </c>
      <c r="L20" s="65">
        <f>SUM(L21:L22)</f>
        <v>9339242.6099999994</v>
      </c>
      <c r="M20" s="65">
        <f>SUM(M21:M22)</f>
        <v>0</v>
      </c>
      <c r="N20" s="60" t="s">
        <v>34</v>
      </c>
      <c r="O20" s="60" t="s">
        <v>34</v>
      </c>
      <c r="P20" s="61">
        <v>172</v>
      </c>
    </row>
    <row r="21" spans="1:16" s="9" customFormat="1" ht="13.5" customHeight="1" x14ac:dyDescent="0.2">
      <c r="A21" s="51"/>
      <c r="B21" s="21"/>
      <c r="C21" s="75" t="s">
        <v>120</v>
      </c>
      <c r="D21" s="80"/>
      <c r="E21" s="67" t="s">
        <v>121</v>
      </c>
      <c r="F21" s="20">
        <v>172</v>
      </c>
      <c r="G21" s="20"/>
      <c r="H21" s="20">
        <v>158</v>
      </c>
      <c r="I21" s="22" t="s">
        <v>127</v>
      </c>
      <c r="J21" s="187">
        <f>SUM(H21/F21)*100</f>
        <v>91.860465116279073</v>
      </c>
      <c r="K21" s="252">
        <v>0</v>
      </c>
      <c r="L21" s="250">
        <v>7660577.8899999997</v>
      </c>
      <c r="M21" s="250">
        <v>0</v>
      </c>
      <c r="N21" s="17"/>
      <c r="O21" s="17"/>
      <c r="P21" s="61"/>
    </row>
    <row r="22" spans="1:16" s="9" customFormat="1" ht="13.5" customHeight="1" x14ac:dyDescent="0.2">
      <c r="A22" s="52"/>
      <c r="B22" s="53"/>
      <c r="C22" s="221" t="s">
        <v>122</v>
      </c>
      <c r="D22" s="81"/>
      <c r="E22" s="222" t="s">
        <v>121</v>
      </c>
      <c r="F22" s="54">
        <v>172</v>
      </c>
      <c r="G22" s="54"/>
      <c r="H22" s="54">
        <v>158</v>
      </c>
      <c r="I22" s="214" t="s">
        <v>127</v>
      </c>
      <c r="J22" s="223">
        <f>SUM(H22/F22)*100</f>
        <v>91.860465116279073</v>
      </c>
      <c r="K22" s="254">
        <v>0</v>
      </c>
      <c r="L22" s="251">
        <v>1678664.72</v>
      </c>
      <c r="M22" s="251">
        <v>0</v>
      </c>
      <c r="N22" s="224"/>
      <c r="O22" s="224"/>
      <c r="P22" s="64"/>
    </row>
    <row r="23" spans="1:16" s="8" customFormat="1" ht="28.5" customHeight="1" x14ac:dyDescent="0.2">
      <c r="A23" s="13"/>
      <c r="B23" s="14"/>
      <c r="C23" s="76" t="s">
        <v>85</v>
      </c>
      <c r="D23" s="80"/>
      <c r="E23" s="45"/>
      <c r="F23" s="46"/>
      <c r="G23" s="46"/>
      <c r="H23" s="46"/>
      <c r="I23" s="199"/>
      <c r="J23" s="186"/>
      <c r="K23" s="255"/>
      <c r="L23" s="256"/>
      <c r="M23" s="256"/>
      <c r="N23" s="17"/>
      <c r="O23" s="17"/>
      <c r="P23" s="49"/>
    </row>
    <row r="24" spans="1:16" s="208" customFormat="1" ht="24.75" customHeight="1" x14ac:dyDescent="0.2">
      <c r="A24" s="51" t="s">
        <v>18</v>
      </c>
      <c r="B24" s="14"/>
      <c r="C24" s="211" t="s">
        <v>28</v>
      </c>
      <c r="D24" s="80"/>
      <c r="E24" s="45"/>
      <c r="F24" s="46"/>
      <c r="G24" s="46"/>
      <c r="H24" s="46"/>
      <c r="I24" s="199"/>
      <c r="J24" s="186"/>
      <c r="K24" s="257">
        <f>SUM(K25:K27)</f>
        <v>2456520.19</v>
      </c>
      <c r="L24" s="65">
        <f>SUM(L25:L27)</f>
        <v>2456520.19</v>
      </c>
      <c r="M24" s="65">
        <f>SUM(M25:M27)</f>
        <v>228362.21</v>
      </c>
      <c r="N24" s="60" t="s">
        <v>34</v>
      </c>
      <c r="O24" s="60" t="s">
        <v>34</v>
      </c>
      <c r="P24" s="61">
        <v>8524</v>
      </c>
    </row>
    <row r="25" spans="1:16" s="210" customFormat="1" ht="12.75" customHeight="1" x14ac:dyDescent="0.2">
      <c r="A25" s="51"/>
      <c r="B25" s="19"/>
      <c r="C25" s="212" t="s">
        <v>29</v>
      </c>
      <c r="D25" s="82"/>
      <c r="E25" s="67" t="s">
        <v>32</v>
      </c>
      <c r="F25" s="23">
        <v>20</v>
      </c>
      <c r="G25" s="23"/>
      <c r="H25" s="23">
        <v>5</v>
      </c>
      <c r="I25" s="200"/>
      <c r="J25" s="189">
        <f>SUM(H25/F25)*110</f>
        <v>27.5</v>
      </c>
      <c r="K25" s="250">
        <v>1011806.97</v>
      </c>
      <c r="L25" s="250">
        <v>1011806.97</v>
      </c>
      <c r="M25" s="251">
        <v>124954.23</v>
      </c>
      <c r="N25" s="62"/>
      <c r="O25" s="62"/>
      <c r="P25" s="61"/>
    </row>
    <row r="26" spans="1:16" s="210" customFormat="1" ht="12.75" customHeight="1" x14ac:dyDescent="0.2">
      <c r="A26" s="51"/>
      <c r="B26" s="86"/>
      <c r="C26" s="213" t="s">
        <v>30</v>
      </c>
      <c r="D26" s="80"/>
      <c r="E26" s="67" t="s">
        <v>33</v>
      </c>
      <c r="F26" s="20">
        <v>75</v>
      </c>
      <c r="G26" s="20"/>
      <c r="H26" s="20">
        <v>18</v>
      </c>
      <c r="I26" s="200"/>
      <c r="J26" s="187">
        <f>SUM(H26/F26)*100</f>
        <v>24</v>
      </c>
      <c r="K26" s="250">
        <v>1180813.8600000001</v>
      </c>
      <c r="L26" s="250">
        <v>1180813.8600000001</v>
      </c>
      <c r="M26" s="250">
        <v>103407.98</v>
      </c>
      <c r="N26" s="17"/>
      <c r="O26" s="17"/>
      <c r="P26" s="61"/>
    </row>
    <row r="27" spans="1:16" s="210" customFormat="1" ht="12.75" customHeight="1" x14ac:dyDescent="0.2">
      <c r="A27" s="51"/>
      <c r="B27" s="86"/>
      <c r="C27" s="75"/>
      <c r="D27" s="80"/>
      <c r="E27" s="67"/>
      <c r="F27" s="20"/>
      <c r="G27" s="20"/>
      <c r="H27" s="20"/>
      <c r="I27" s="200"/>
      <c r="J27" s="187"/>
      <c r="K27" s="250">
        <v>263899.36</v>
      </c>
      <c r="L27" s="250">
        <v>263899.36</v>
      </c>
      <c r="M27" s="250">
        <v>0</v>
      </c>
      <c r="N27" s="17"/>
      <c r="O27" s="17"/>
      <c r="P27" s="61"/>
    </row>
    <row r="28" spans="1:16" s="9" customFormat="1" ht="12.75" customHeight="1" x14ac:dyDescent="0.2">
      <c r="A28" s="51" t="s">
        <v>18</v>
      </c>
      <c r="B28" s="21"/>
      <c r="C28" s="202" t="s">
        <v>35</v>
      </c>
      <c r="D28" s="80"/>
      <c r="E28" s="67"/>
      <c r="F28" s="20"/>
      <c r="G28" s="20"/>
      <c r="H28" s="20"/>
      <c r="I28" s="200"/>
      <c r="J28" s="187"/>
      <c r="K28" s="65">
        <f>SUM(K29:K31)</f>
        <v>2206173.02</v>
      </c>
      <c r="L28" s="65">
        <f>SUM(L29:L31)</f>
        <v>2538398.02</v>
      </c>
      <c r="M28" s="65">
        <f>SUM(M29:M31)</f>
        <v>313413.09999999998</v>
      </c>
      <c r="N28" s="60" t="s">
        <v>34</v>
      </c>
      <c r="O28" s="60" t="s">
        <v>34</v>
      </c>
      <c r="P28" s="61">
        <v>8524</v>
      </c>
    </row>
    <row r="29" spans="1:16" s="85" customFormat="1" x14ac:dyDescent="0.2">
      <c r="A29" s="51"/>
      <c r="B29" s="84"/>
      <c r="C29" s="75" t="s">
        <v>31</v>
      </c>
      <c r="D29" s="80"/>
      <c r="E29" s="67" t="s">
        <v>0</v>
      </c>
      <c r="F29" s="20">
        <v>5500</v>
      </c>
      <c r="G29" s="20"/>
      <c r="H29" s="20">
        <v>1108</v>
      </c>
      <c r="I29" s="200"/>
      <c r="J29" s="187">
        <f>SUM(H29/F29)*100</f>
        <v>20.145454545454545</v>
      </c>
      <c r="K29" s="250">
        <v>767141.55</v>
      </c>
      <c r="L29" s="250">
        <v>767141.55</v>
      </c>
      <c r="M29" s="251">
        <v>94781.49</v>
      </c>
      <c r="N29" s="17"/>
      <c r="O29" s="17"/>
      <c r="P29" s="61"/>
    </row>
    <row r="30" spans="1:16" s="85" customFormat="1" x14ac:dyDescent="0.2">
      <c r="A30" s="51"/>
      <c r="B30" s="86"/>
      <c r="C30" s="75" t="s">
        <v>100</v>
      </c>
      <c r="D30" s="80"/>
      <c r="E30" s="67" t="s">
        <v>99</v>
      </c>
      <c r="F30" s="20">
        <v>450</v>
      </c>
      <c r="G30" s="20"/>
      <c r="H30" s="20">
        <v>177</v>
      </c>
      <c r="I30" s="22" t="s">
        <v>128</v>
      </c>
      <c r="J30" s="187">
        <f>SUM(H30/F30)*100</f>
        <v>39.333333333333329</v>
      </c>
      <c r="K30" s="250">
        <v>1238866.99</v>
      </c>
      <c r="L30" s="250">
        <v>1571091.99</v>
      </c>
      <c r="M30" s="251">
        <v>218631.61</v>
      </c>
      <c r="N30" s="17"/>
      <c r="O30" s="17"/>
      <c r="P30" s="61"/>
    </row>
    <row r="31" spans="1:16" s="210" customFormat="1" ht="12.75" customHeight="1" x14ac:dyDescent="0.2">
      <c r="A31" s="51"/>
      <c r="B31" s="86"/>
      <c r="C31" s="75"/>
      <c r="D31" s="80"/>
      <c r="E31" s="67"/>
      <c r="F31" s="20"/>
      <c r="G31" s="20"/>
      <c r="H31" s="20"/>
      <c r="I31" s="200"/>
      <c r="J31" s="187"/>
      <c r="K31" s="250">
        <v>200164.48000000001</v>
      </c>
      <c r="L31" s="250">
        <v>200164.48000000001</v>
      </c>
      <c r="M31" s="250">
        <v>0</v>
      </c>
      <c r="N31" s="17"/>
      <c r="O31" s="17"/>
      <c r="P31" s="61"/>
    </row>
    <row r="32" spans="1:16" s="9" customFormat="1" ht="12.75" customHeight="1" x14ac:dyDescent="0.2">
      <c r="A32" s="51" t="s">
        <v>18</v>
      </c>
      <c r="B32" s="21"/>
      <c r="C32" s="77" t="s">
        <v>36</v>
      </c>
      <c r="D32" s="80"/>
      <c r="E32" s="67"/>
      <c r="F32" s="20"/>
      <c r="G32" s="20"/>
      <c r="H32" s="20"/>
      <c r="I32" s="200"/>
      <c r="J32" s="187"/>
      <c r="K32" s="65">
        <f>SUM(K33:K35)</f>
        <v>2573879.15</v>
      </c>
      <c r="L32" s="65">
        <f>SUM(L33:L35)</f>
        <v>2573879.15</v>
      </c>
      <c r="M32" s="65">
        <f>SUM(M33:M35)</f>
        <v>184424.91999999998</v>
      </c>
      <c r="N32" s="60" t="s">
        <v>34</v>
      </c>
      <c r="O32" s="60" t="s">
        <v>34</v>
      </c>
      <c r="P32" s="61">
        <v>8524</v>
      </c>
    </row>
    <row r="33" spans="1:16" s="85" customFormat="1" ht="12.75" customHeight="1" x14ac:dyDescent="0.2">
      <c r="A33" s="51"/>
      <c r="B33" s="84"/>
      <c r="C33" s="74" t="s">
        <v>139</v>
      </c>
      <c r="D33" s="80"/>
      <c r="E33" s="67" t="s">
        <v>101</v>
      </c>
      <c r="F33" s="20">
        <v>2700</v>
      </c>
      <c r="G33" s="20"/>
      <c r="H33" s="20">
        <v>48</v>
      </c>
      <c r="I33" s="22" t="s">
        <v>129</v>
      </c>
      <c r="J33" s="187">
        <f>SUM(H33/F33)*100</f>
        <v>1.7777777777777777</v>
      </c>
      <c r="K33" s="250">
        <v>716307.11</v>
      </c>
      <c r="L33" s="250">
        <v>716307.11</v>
      </c>
      <c r="M33" s="251">
        <v>88242.99</v>
      </c>
      <c r="N33" s="17"/>
      <c r="O33" s="17"/>
      <c r="P33" s="61"/>
    </row>
    <row r="34" spans="1:16" s="85" customFormat="1" ht="12.75" customHeight="1" x14ac:dyDescent="0.2">
      <c r="A34" s="51"/>
      <c r="B34" s="84"/>
      <c r="C34" s="74" t="s">
        <v>110</v>
      </c>
      <c r="D34" s="80"/>
      <c r="E34" s="67" t="s">
        <v>102</v>
      </c>
      <c r="F34" s="20">
        <v>5950</v>
      </c>
      <c r="G34" s="20"/>
      <c r="H34" s="20">
        <v>2691</v>
      </c>
      <c r="I34" s="22" t="s">
        <v>130</v>
      </c>
      <c r="J34" s="187">
        <f>SUM(H34/F34)*100</f>
        <v>45.226890756302524</v>
      </c>
      <c r="K34" s="250">
        <v>1671149.13</v>
      </c>
      <c r="L34" s="250">
        <v>1671149.13</v>
      </c>
      <c r="M34" s="251">
        <v>96181.93</v>
      </c>
      <c r="N34" s="17"/>
      <c r="O34" s="17"/>
      <c r="P34" s="61"/>
    </row>
    <row r="35" spans="1:16" s="85" customFormat="1" ht="12.75" customHeight="1" x14ac:dyDescent="0.2">
      <c r="A35" s="51"/>
      <c r="B35" s="84"/>
      <c r="C35" s="74"/>
      <c r="D35" s="80"/>
      <c r="E35" s="67"/>
      <c r="F35" s="20"/>
      <c r="G35" s="20"/>
      <c r="H35" s="20"/>
      <c r="I35" s="200"/>
      <c r="J35" s="187"/>
      <c r="K35" s="250">
        <v>186422.91</v>
      </c>
      <c r="L35" s="250">
        <v>186422.91</v>
      </c>
      <c r="M35" s="251">
        <v>0</v>
      </c>
      <c r="N35" s="17"/>
      <c r="O35" s="17"/>
      <c r="P35" s="61"/>
    </row>
    <row r="36" spans="1:16" s="85" customFormat="1" ht="24" customHeight="1" x14ac:dyDescent="0.2">
      <c r="A36" s="51" t="s">
        <v>18</v>
      </c>
      <c r="B36" s="84"/>
      <c r="C36" s="77" t="s">
        <v>40</v>
      </c>
      <c r="D36" s="80"/>
      <c r="E36" s="67"/>
      <c r="F36" s="20"/>
      <c r="G36" s="20"/>
      <c r="H36" s="20"/>
      <c r="I36" s="22"/>
      <c r="J36" s="187"/>
      <c r="K36" s="65">
        <f>SUM(K37:K39)</f>
        <v>79586059.800000012</v>
      </c>
      <c r="L36" s="65">
        <f>SUM(L37:L39)</f>
        <v>82155052.800000012</v>
      </c>
      <c r="M36" s="65">
        <f>SUM(M37:M39)</f>
        <v>12550010.370000001</v>
      </c>
      <c r="N36" s="60" t="s">
        <v>34</v>
      </c>
      <c r="O36" s="60" t="s">
        <v>34</v>
      </c>
      <c r="P36" s="61">
        <v>8524</v>
      </c>
    </row>
    <row r="37" spans="1:16" s="85" customFormat="1" x14ac:dyDescent="0.2">
      <c r="A37" s="51"/>
      <c r="B37" s="84"/>
      <c r="C37" s="75" t="s">
        <v>111</v>
      </c>
      <c r="D37" s="80"/>
      <c r="E37" s="67" t="s">
        <v>32</v>
      </c>
      <c r="F37" s="20">
        <v>44000</v>
      </c>
      <c r="G37" s="20"/>
      <c r="H37" s="20">
        <v>12121</v>
      </c>
      <c r="I37" s="22"/>
      <c r="J37" s="187">
        <f>SUM(H37/F37)*100</f>
        <v>27.547727272727272</v>
      </c>
      <c r="K37" s="250">
        <v>35157089.270000003</v>
      </c>
      <c r="L37" s="250">
        <v>37726082.270000003</v>
      </c>
      <c r="M37" s="251">
        <v>6699683.4500000002</v>
      </c>
      <c r="N37" s="17"/>
      <c r="O37" s="17"/>
      <c r="P37" s="61"/>
    </row>
    <row r="38" spans="1:16" s="85" customFormat="1" ht="24" customHeight="1" x14ac:dyDescent="0.2">
      <c r="A38" s="51"/>
      <c r="B38" s="84"/>
      <c r="C38" s="74" t="s">
        <v>112</v>
      </c>
      <c r="D38" s="80"/>
      <c r="E38" s="67" t="s">
        <v>32</v>
      </c>
      <c r="F38" s="20">
        <v>16</v>
      </c>
      <c r="G38" s="20"/>
      <c r="H38" s="20">
        <v>2</v>
      </c>
      <c r="I38" s="22" t="s">
        <v>131</v>
      </c>
      <c r="J38" s="187">
        <f>SUM(H38/F38)*100</f>
        <v>12.5</v>
      </c>
      <c r="K38" s="250">
        <v>35434968.490000002</v>
      </c>
      <c r="L38" s="250">
        <v>35434968.490000002</v>
      </c>
      <c r="M38" s="250">
        <v>5850326.9199999999</v>
      </c>
      <c r="N38" s="244"/>
      <c r="O38" s="244"/>
      <c r="P38" s="61"/>
    </row>
    <row r="39" spans="1:16" s="85" customFormat="1" x14ac:dyDescent="0.2">
      <c r="A39" s="51"/>
      <c r="B39" s="84"/>
      <c r="C39" s="75"/>
      <c r="D39" s="80"/>
      <c r="E39" s="67"/>
      <c r="F39" s="20"/>
      <c r="G39" s="20"/>
      <c r="H39" s="20"/>
      <c r="I39" s="22"/>
      <c r="J39" s="187"/>
      <c r="K39" s="258">
        <v>8994002.0399999991</v>
      </c>
      <c r="L39" s="250">
        <v>8994002.0399999991</v>
      </c>
      <c r="M39" s="250">
        <v>0</v>
      </c>
      <c r="N39" s="17"/>
      <c r="O39" s="17"/>
      <c r="P39" s="61"/>
    </row>
    <row r="40" spans="1:16" s="9" customFormat="1" ht="35.25" customHeight="1" x14ac:dyDescent="0.2">
      <c r="A40" s="51" t="s">
        <v>18</v>
      </c>
      <c r="B40" s="53"/>
      <c r="C40" s="77" t="s">
        <v>86</v>
      </c>
      <c r="D40" s="81"/>
      <c r="E40" s="67"/>
      <c r="F40" s="54"/>
      <c r="G40" s="54"/>
      <c r="H40" s="54"/>
      <c r="I40" s="201"/>
      <c r="J40" s="186"/>
      <c r="K40" s="66">
        <f>SUM(K41:K43)</f>
        <v>3953287.87</v>
      </c>
      <c r="L40" s="66">
        <f>SUM(L41:L43)</f>
        <v>3953287.87</v>
      </c>
      <c r="M40" s="66">
        <f>SUM(M41:M43)</f>
        <v>157851.59</v>
      </c>
      <c r="N40" s="60" t="s">
        <v>34</v>
      </c>
      <c r="O40" s="60" t="s">
        <v>34</v>
      </c>
      <c r="P40" s="61">
        <v>8524</v>
      </c>
    </row>
    <row r="41" spans="1:16" s="9" customFormat="1" x14ac:dyDescent="0.2">
      <c r="A41" s="51"/>
      <c r="B41" s="21"/>
      <c r="C41" s="75" t="s">
        <v>98</v>
      </c>
      <c r="D41" s="80"/>
      <c r="E41" s="67" t="s">
        <v>32</v>
      </c>
      <c r="F41" s="20">
        <v>13200</v>
      </c>
      <c r="G41" s="20"/>
      <c r="H41" s="20">
        <v>2991</v>
      </c>
      <c r="I41" s="22"/>
      <c r="J41" s="187">
        <f>SUM(H41/F41)*100</f>
        <v>22.65909090909091</v>
      </c>
      <c r="K41" s="250">
        <v>277810.73</v>
      </c>
      <c r="L41" s="250">
        <v>277810.73</v>
      </c>
      <c r="M41" s="250">
        <v>34436.01</v>
      </c>
      <c r="N41" s="17"/>
      <c r="O41" s="17"/>
      <c r="P41" s="61"/>
    </row>
    <row r="42" spans="1:16" s="9" customFormat="1" x14ac:dyDescent="0.2">
      <c r="A42" s="51"/>
      <c r="B42" s="21"/>
      <c r="C42" s="75" t="s">
        <v>113</v>
      </c>
      <c r="D42" s="80"/>
      <c r="E42" s="67" t="s">
        <v>32</v>
      </c>
      <c r="F42" s="20">
        <v>365</v>
      </c>
      <c r="G42" s="20"/>
      <c r="H42" s="20">
        <v>82</v>
      </c>
      <c r="I42" s="200"/>
      <c r="J42" s="187">
        <f>SUM(H42/F42)*100</f>
        <v>22.465753424657535</v>
      </c>
      <c r="K42" s="250">
        <v>3602782.41</v>
      </c>
      <c r="L42" s="250">
        <v>3602782.41</v>
      </c>
      <c r="M42" s="250">
        <v>123415.58</v>
      </c>
      <c r="N42" s="17"/>
      <c r="O42" s="17"/>
      <c r="P42" s="61"/>
    </row>
    <row r="43" spans="1:16" s="9" customFormat="1" x14ac:dyDescent="0.2">
      <c r="A43" s="51"/>
      <c r="B43" s="21"/>
      <c r="C43" s="75"/>
      <c r="D43" s="80"/>
      <c r="E43" s="67"/>
      <c r="F43" s="20"/>
      <c r="G43" s="20"/>
      <c r="H43" s="20"/>
      <c r="I43" s="200"/>
      <c r="J43" s="187"/>
      <c r="K43" s="250">
        <v>72694.73</v>
      </c>
      <c r="L43" s="250">
        <v>72694.73</v>
      </c>
      <c r="M43" s="250">
        <v>0</v>
      </c>
      <c r="N43" s="17"/>
      <c r="O43" s="17"/>
      <c r="P43" s="61"/>
    </row>
    <row r="44" spans="1:16" s="9" customFormat="1" ht="24" customHeight="1" x14ac:dyDescent="0.2">
      <c r="A44" s="51" t="s">
        <v>18</v>
      </c>
      <c r="B44" s="21"/>
      <c r="C44" s="77" t="s">
        <v>41</v>
      </c>
      <c r="D44" s="80"/>
      <c r="E44" s="67"/>
      <c r="F44" s="20"/>
      <c r="G44" s="20"/>
      <c r="H44" s="20"/>
      <c r="I44" s="22"/>
      <c r="J44" s="187"/>
      <c r="K44" s="65">
        <f>SUM(K45:K47)</f>
        <v>4179464.8799999994</v>
      </c>
      <c r="L44" s="65">
        <f>SUM(L45:L47)</f>
        <v>4179464.8799999994</v>
      </c>
      <c r="M44" s="65">
        <f>SUM(M45:M47)</f>
        <v>194681.56</v>
      </c>
      <c r="N44" s="60" t="s">
        <v>34</v>
      </c>
      <c r="O44" s="60" t="s">
        <v>34</v>
      </c>
      <c r="P44" s="61">
        <v>8524</v>
      </c>
    </row>
    <row r="45" spans="1:16" s="9" customFormat="1" x14ac:dyDescent="0.2">
      <c r="A45" s="51"/>
      <c r="B45" s="21"/>
      <c r="C45" s="75" t="s">
        <v>103</v>
      </c>
      <c r="D45" s="80"/>
      <c r="E45" s="67" t="s">
        <v>104</v>
      </c>
      <c r="F45" s="20">
        <v>66000</v>
      </c>
      <c r="G45" s="20"/>
      <c r="H45" s="20">
        <v>15300</v>
      </c>
      <c r="I45" s="22"/>
      <c r="J45" s="187">
        <f>SUM(H45/F45)*100</f>
        <v>23.18181818181818</v>
      </c>
      <c r="K45" s="250">
        <v>1013336.97</v>
      </c>
      <c r="L45" s="250">
        <v>1013336.97</v>
      </c>
      <c r="M45" s="250">
        <v>121954.23</v>
      </c>
      <c r="N45" s="17"/>
      <c r="O45" s="17"/>
      <c r="P45" s="61"/>
    </row>
    <row r="46" spans="1:16" s="9" customFormat="1" x14ac:dyDescent="0.2">
      <c r="A46" s="51"/>
      <c r="B46" s="21"/>
      <c r="C46" s="75" t="s">
        <v>42</v>
      </c>
      <c r="D46" s="80"/>
      <c r="E46" s="67" t="s">
        <v>43</v>
      </c>
      <c r="F46" s="20">
        <v>230</v>
      </c>
      <c r="G46" s="20"/>
      <c r="H46" s="20">
        <v>28</v>
      </c>
      <c r="I46" s="22" t="s">
        <v>132</v>
      </c>
      <c r="J46" s="187">
        <f>SUM(H46/F46)*100</f>
        <v>12.173913043478262</v>
      </c>
      <c r="K46" s="250">
        <v>2902228.55</v>
      </c>
      <c r="L46" s="250">
        <v>2902228.55</v>
      </c>
      <c r="M46" s="250">
        <v>72727.33</v>
      </c>
      <c r="N46" s="17"/>
      <c r="O46" s="17"/>
      <c r="P46" s="61"/>
    </row>
    <row r="47" spans="1:16" s="9" customFormat="1" x14ac:dyDescent="0.2">
      <c r="A47" s="51"/>
      <c r="B47" s="21"/>
      <c r="C47" s="75"/>
      <c r="D47" s="80"/>
      <c r="E47" s="67"/>
      <c r="F47" s="20"/>
      <c r="G47" s="20"/>
      <c r="H47" s="20"/>
      <c r="I47" s="22"/>
      <c r="J47" s="187"/>
      <c r="K47" s="250">
        <v>263899.36</v>
      </c>
      <c r="L47" s="250">
        <v>263899.36</v>
      </c>
      <c r="M47" s="250">
        <v>0</v>
      </c>
      <c r="N47" s="17"/>
      <c r="O47" s="17"/>
      <c r="P47" s="61"/>
    </row>
    <row r="48" spans="1:16" s="9" customFormat="1" ht="23.25" customHeight="1" x14ac:dyDescent="0.2">
      <c r="A48" s="52" t="s">
        <v>18</v>
      </c>
      <c r="B48" s="53"/>
      <c r="C48" s="77" t="s">
        <v>79</v>
      </c>
      <c r="D48" s="81"/>
      <c r="E48" s="67"/>
      <c r="F48" s="54"/>
      <c r="G48" s="54"/>
      <c r="H48" s="54"/>
      <c r="I48" s="214"/>
      <c r="J48" s="187"/>
      <c r="K48" s="66">
        <f>SUM(K49:K51)</f>
        <v>3259744.83</v>
      </c>
      <c r="L48" s="66">
        <f>SUM(L49:L51)</f>
        <v>3259744.83</v>
      </c>
      <c r="M48" s="66">
        <f>SUM(M49:M51)</f>
        <v>128096.28</v>
      </c>
      <c r="N48" s="63" t="s">
        <v>16</v>
      </c>
      <c r="O48" s="63" t="s">
        <v>16</v>
      </c>
      <c r="P48" s="64">
        <v>5252808</v>
      </c>
    </row>
    <row r="49" spans="1:16" s="9" customFormat="1" x14ac:dyDescent="0.2">
      <c r="A49" s="51"/>
      <c r="B49" s="21"/>
      <c r="C49" s="75" t="s">
        <v>109</v>
      </c>
      <c r="D49" s="80"/>
      <c r="E49" s="67" t="s">
        <v>45</v>
      </c>
      <c r="F49" s="20">
        <v>18000</v>
      </c>
      <c r="G49" s="20"/>
      <c r="H49" s="20">
        <v>1633</v>
      </c>
      <c r="I49" s="22" t="s">
        <v>133</v>
      </c>
      <c r="J49" s="187">
        <f>SUM(H49/F49)*100</f>
        <v>9.0722222222222211</v>
      </c>
      <c r="K49" s="250">
        <v>547508.11</v>
      </c>
      <c r="L49" s="250">
        <v>547508.11</v>
      </c>
      <c r="M49" s="251">
        <v>59971.26</v>
      </c>
      <c r="N49" s="17"/>
      <c r="O49" s="17"/>
      <c r="P49" s="61"/>
    </row>
    <row r="50" spans="1:16" s="9" customFormat="1" ht="24" customHeight="1" x14ac:dyDescent="0.2">
      <c r="A50" s="51"/>
      <c r="B50" s="21"/>
      <c r="C50" s="74" t="s">
        <v>44</v>
      </c>
      <c r="D50" s="80"/>
      <c r="E50" s="67" t="s">
        <v>45</v>
      </c>
      <c r="F50" s="20">
        <v>2600</v>
      </c>
      <c r="G50" s="20"/>
      <c r="H50" s="20">
        <v>297</v>
      </c>
      <c r="I50" s="22" t="s">
        <v>133</v>
      </c>
      <c r="J50" s="187">
        <f>SUM(H50/F50)*100</f>
        <v>11.423076923076923</v>
      </c>
      <c r="K50" s="250">
        <v>2580000</v>
      </c>
      <c r="L50" s="250">
        <v>2580000</v>
      </c>
      <c r="M50" s="250">
        <v>68125.02</v>
      </c>
      <c r="N50" s="17"/>
      <c r="O50" s="17"/>
      <c r="P50" s="61"/>
    </row>
    <row r="51" spans="1:16" s="9" customFormat="1" x14ac:dyDescent="0.2">
      <c r="A51" s="51"/>
      <c r="B51" s="21"/>
      <c r="C51" s="75"/>
      <c r="D51" s="80"/>
      <c r="E51" s="67"/>
      <c r="F51" s="20"/>
      <c r="G51" s="20"/>
      <c r="H51" s="20"/>
      <c r="I51" s="22"/>
      <c r="J51" s="187"/>
      <c r="K51" s="250">
        <v>132236.72</v>
      </c>
      <c r="L51" s="250">
        <v>132236.72</v>
      </c>
      <c r="M51" s="250">
        <v>0</v>
      </c>
      <c r="N51" s="17"/>
      <c r="O51" s="17"/>
      <c r="P51" s="61"/>
    </row>
    <row r="52" spans="1:16" s="9" customFormat="1" ht="22.5" customHeight="1" x14ac:dyDescent="0.2">
      <c r="A52" s="51" t="s">
        <v>15</v>
      </c>
      <c r="B52" s="21"/>
      <c r="C52" s="83" t="s">
        <v>46</v>
      </c>
      <c r="D52" s="80"/>
      <c r="E52" s="67"/>
      <c r="F52" s="20"/>
      <c r="G52" s="20"/>
      <c r="H52" s="20"/>
      <c r="I52" s="22"/>
      <c r="J52" s="187"/>
      <c r="K52" s="65">
        <f>SUM(K53:K55)</f>
        <v>303488790.88999999</v>
      </c>
      <c r="L52" s="65">
        <f>SUM(L53:L55)</f>
        <v>303488790.88999999</v>
      </c>
      <c r="M52" s="65">
        <f>SUM(M53:M55)</f>
        <v>45512160.960000001</v>
      </c>
      <c r="N52" s="60" t="s">
        <v>16</v>
      </c>
      <c r="O52" s="60" t="s">
        <v>16</v>
      </c>
      <c r="P52" s="64">
        <v>5252808</v>
      </c>
    </row>
    <row r="53" spans="1:16" s="9" customFormat="1" x14ac:dyDescent="0.2">
      <c r="A53" s="51"/>
      <c r="B53" s="21"/>
      <c r="C53" s="75" t="s">
        <v>47</v>
      </c>
      <c r="D53" s="80"/>
      <c r="E53" s="67" t="s">
        <v>49</v>
      </c>
      <c r="F53" s="20">
        <v>1554060</v>
      </c>
      <c r="G53" s="20"/>
      <c r="H53" s="20">
        <v>381803</v>
      </c>
      <c r="I53" s="22"/>
      <c r="J53" s="187">
        <f>SUM(H53/F53)*100</f>
        <v>24.568099043794962</v>
      </c>
      <c r="K53" s="250">
        <v>530566.28</v>
      </c>
      <c r="L53" s="250">
        <v>530566.28</v>
      </c>
      <c r="M53" s="259">
        <v>58070.19</v>
      </c>
      <c r="N53" s="17"/>
      <c r="O53" s="17"/>
      <c r="P53" s="61"/>
    </row>
    <row r="54" spans="1:16" s="9" customFormat="1" x14ac:dyDescent="0.2">
      <c r="A54" s="51"/>
      <c r="B54" s="21"/>
      <c r="C54" s="75" t="s">
        <v>48</v>
      </c>
      <c r="D54" s="80"/>
      <c r="E54" s="67" t="s">
        <v>0</v>
      </c>
      <c r="F54" s="20">
        <v>216776</v>
      </c>
      <c r="G54" s="20"/>
      <c r="H54" s="20">
        <v>43161</v>
      </c>
      <c r="I54" s="22"/>
      <c r="J54" s="187">
        <f>SUM(H54/F54)*100</f>
        <v>19.910414437022549</v>
      </c>
      <c r="K54" s="250">
        <v>302830179.69999999</v>
      </c>
      <c r="L54" s="250">
        <v>302830179.69999999</v>
      </c>
      <c r="M54" s="258">
        <v>45454090.770000003</v>
      </c>
      <c r="N54" s="17"/>
      <c r="O54" s="17"/>
      <c r="P54" s="61"/>
    </row>
    <row r="55" spans="1:16" s="9" customFormat="1" x14ac:dyDescent="0.2">
      <c r="A55" s="51"/>
      <c r="B55" s="21"/>
      <c r="C55" s="75" t="s">
        <v>77</v>
      </c>
      <c r="D55" s="80"/>
      <c r="E55" s="59" t="s">
        <v>53</v>
      </c>
      <c r="F55" s="20">
        <v>19419</v>
      </c>
      <c r="G55" s="20"/>
      <c r="H55" s="20">
        <v>4432</v>
      </c>
      <c r="I55" s="22"/>
      <c r="J55" s="187">
        <f>SUM(H55/F55)*100</f>
        <v>22.823008393841082</v>
      </c>
      <c r="K55" s="250">
        <v>128044.91</v>
      </c>
      <c r="L55" s="250">
        <v>128044.91</v>
      </c>
      <c r="M55" s="258">
        <v>0</v>
      </c>
      <c r="N55" s="17"/>
      <c r="O55" s="17"/>
      <c r="P55" s="61"/>
    </row>
    <row r="56" spans="1:16" s="9" customFormat="1" ht="38.25" customHeight="1" x14ac:dyDescent="0.2">
      <c r="A56" s="51" t="s">
        <v>17</v>
      </c>
      <c r="B56" s="21"/>
      <c r="C56" s="77" t="s">
        <v>50</v>
      </c>
      <c r="D56" s="80"/>
      <c r="E56" s="67"/>
      <c r="F56" s="20"/>
      <c r="G56" s="20"/>
      <c r="H56" s="20"/>
      <c r="I56" s="22"/>
      <c r="J56" s="187"/>
      <c r="K56" s="65">
        <f>SUM(K57:K59)</f>
        <v>22294148.630000003</v>
      </c>
      <c r="L56" s="65">
        <f>SUM(L57:L59)</f>
        <v>22294148.630000003</v>
      </c>
      <c r="M56" s="65">
        <f>SUM(M57:M59)</f>
        <v>1195883.24</v>
      </c>
      <c r="N56" s="60" t="s">
        <v>16</v>
      </c>
      <c r="O56" s="60" t="s">
        <v>16</v>
      </c>
      <c r="P56" s="64">
        <v>5252808</v>
      </c>
    </row>
    <row r="57" spans="1:16" s="85" customFormat="1" x14ac:dyDescent="0.2">
      <c r="A57" s="51"/>
      <c r="B57" s="84"/>
      <c r="C57" s="75" t="s">
        <v>51</v>
      </c>
      <c r="D57" s="80"/>
      <c r="E57" s="67" t="s">
        <v>53</v>
      </c>
      <c r="F57" s="20">
        <v>4500</v>
      </c>
      <c r="G57" s="20"/>
      <c r="H57" s="20">
        <v>1262</v>
      </c>
      <c r="I57" s="22"/>
      <c r="J57" s="187">
        <f>SUM(H57/F57)*100</f>
        <v>28.044444444444444</v>
      </c>
      <c r="K57" s="250">
        <v>530566.28</v>
      </c>
      <c r="L57" s="250">
        <v>530566.28</v>
      </c>
      <c r="M57" s="251">
        <v>58070.19</v>
      </c>
      <c r="N57" s="17"/>
      <c r="O57" s="17"/>
      <c r="P57" s="61"/>
    </row>
    <row r="58" spans="1:16" s="85" customFormat="1" x14ac:dyDescent="0.2">
      <c r="A58" s="51"/>
      <c r="B58" s="84"/>
      <c r="C58" s="75" t="s">
        <v>52</v>
      </c>
      <c r="D58" s="80"/>
      <c r="E58" s="67" t="s">
        <v>49</v>
      </c>
      <c r="F58" s="20">
        <v>35000</v>
      </c>
      <c r="G58" s="20"/>
      <c r="H58" s="20">
        <v>7391</v>
      </c>
      <c r="I58" s="22"/>
      <c r="J58" s="187">
        <f>SUM(H58/F58)*100</f>
        <v>21.117142857142856</v>
      </c>
      <c r="K58" s="250">
        <v>21635537.440000001</v>
      </c>
      <c r="L58" s="250">
        <v>21635537.440000001</v>
      </c>
      <c r="M58" s="250">
        <v>1137813.05</v>
      </c>
      <c r="N58" s="17"/>
      <c r="O58" s="17"/>
      <c r="P58" s="61"/>
    </row>
    <row r="59" spans="1:16" s="9" customFormat="1" x14ac:dyDescent="0.2">
      <c r="A59" s="51"/>
      <c r="B59" s="21"/>
      <c r="C59" s="75"/>
      <c r="D59" s="80"/>
      <c r="E59" s="67"/>
      <c r="F59" s="20"/>
      <c r="G59" s="20"/>
      <c r="H59" s="20"/>
      <c r="I59" s="22"/>
      <c r="J59" s="187"/>
      <c r="K59" s="250">
        <v>128044.91</v>
      </c>
      <c r="L59" s="250">
        <v>128044.91</v>
      </c>
      <c r="M59" s="250">
        <v>0</v>
      </c>
      <c r="N59" s="17"/>
      <c r="O59" s="17"/>
      <c r="P59" s="61"/>
    </row>
    <row r="60" spans="1:16" s="9" customFormat="1" ht="24.75" customHeight="1" x14ac:dyDescent="0.2">
      <c r="A60" s="51" t="s">
        <v>17</v>
      </c>
      <c r="B60" s="21"/>
      <c r="C60" s="77" t="s">
        <v>54</v>
      </c>
      <c r="D60" s="80"/>
      <c r="E60" s="67"/>
      <c r="F60" s="20"/>
      <c r="G60" s="20"/>
      <c r="H60" s="20"/>
      <c r="I60" s="22"/>
      <c r="J60" s="187"/>
      <c r="K60" s="65">
        <f>SUM(K61:K63)</f>
        <v>31471205.359999999</v>
      </c>
      <c r="L60" s="65">
        <f>SUM(L61:L63)</f>
        <v>31173605.359999999</v>
      </c>
      <c r="M60" s="65">
        <f>SUM(M61:M63)</f>
        <v>1677129.25</v>
      </c>
      <c r="N60" s="60" t="s">
        <v>16</v>
      </c>
      <c r="O60" s="60" t="s">
        <v>16</v>
      </c>
      <c r="P60" s="64">
        <v>5252808</v>
      </c>
    </row>
    <row r="61" spans="1:16" s="85" customFormat="1" x14ac:dyDescent="0.2">
      <c r="A61" s="51"/>
      <c r="B61" s="84"/>
      <c r="C61" s="75" t="s">
        <v>55</v>
      </c>
      <c r="D61" s="80"/>
      <c r="E61" s="67" t="s">
        <v>57</v>
      </c>
      <c r="F61" s="20">
        <v>196000</v>
      </c>
      <c r="G61" s="20"/>
      <c r="H61" s="20">
        <v>58906</v>
      </c>
      <c r="I61" s="22"/>
      <c r="J61" s="187">
        <f>SUM(H61/F61)*100</f>
        <v>30.054081632653062</v>
      </c>
      <c r="K61" s="250">
        <v>11831318.34</v>
      </c>
      <c r="L61" s="250">
        <v>11831318.34</v>
      </c>
      <c r="M61" s="251">
        <v>428257.34</v>
      </c>
      <c r="N61" s="279"/>
      <c r="O61" s="17"/>
      <c r="P61" s="61"/>
    </row>
    <row r="62" spans="1:16" s="85" customFormat="1" x14ac:dyDescent="0.2">
      <c r="A62" s="51"/>
      <c r="B62" s="84"/>
      <c r="C62" s="75" t="s">
        <v>58</v>
      </c>
      <c r="D62" s="80"/>
      <c r="E62" s="67" t="s">
        <v>19</v>
      </c>
      <c r="F62" s="20">
        <v>2551</v>
      </c>
      <c r="G62" s="20"/>
      <c r="H62" s="20">
        <v>523</v>
      </c>
      <c r="I62" s="22"/>
      <c r="J62" s="187">
        <f>SUM(H62/F62)*100</f>
        <v>20.501764014112112</v>
      </c>
      <c r="K62" s="250">
        <v>16806962.059999999</v>
      </c>
      <c r="L62" s="250">
        <v>16509362.060000001</v>
      </c>
      <c r="M62" s="250">
        <v>1248871.9099999999</v>
      </c>
      <c r="N62" s="279"/>
      <c r="O62" s="61"/>
      <c r="P62" s="61"/>
    </row>
    <row r="63" spans="1:16" s="85" customFormat="1" x14ac:dyDescent="0.2">
      <c r="A63" s="51"/>
      <c r="B63" s="84"/>
      <c r="C63" s="75" t="s">
        <v>56</v>
      </c>
      <c r="D63" s="80"/>
      <c r="E63" s="67" t="s">
        <v>19</v>
      </c>
      <c r="F63" s="20">
        <v>960</v>
      </c>
      <c r="G63" s="20"/>
      <c r="H63" s="20">
        <v>47</v>
      </c>
      <c r="I63" s="22" t="s">
        <v>134</v>
      </c>
      <c r="J63" s="187">
        <f>SUM(H63/F63)*100</f>
        <v>4.895833333333333</v>
      </c>
      <c r="K63" s="250">
        <v>2832924.96</v>
      </c>
      <c r="L63" s="250">
        <v>2832924.96</v>
      </c>
      <c r="M63" s="250">
        <v>0</v>
      </c>
      <c r="N63" s="17"/>
      <c r="O63" s="17"/>
      <c r="P63" s="61"/>
    </row>
    <row r="64" spans="1:16" s="9" customFormat="1" ht="24" customHeight="1" x14ac:dyDescent="0.2">
      <c r="A64" s="51" t="s">
        <v>6</v>
      </c>
      <c r="B64" s="21"/>
      <c r="C64" s="77" t="s">
        <v>59</v>
      </c>
      <c r="D64" s="80"/>
      <c r="E64" s="67"/>
      <c r="F64" s="20"/>
      <c r="G64" s="20"/>
      <c r="H64" s="20"/>
      <c r="I64" s="22"/>
      <c r="J64" s="187"/>
      <c r="K64" s="65">
        <f>SUM(K65:K67)</f>
        <v>3130010.1300000004</v>
      </c>
      <c r="L64" s="65">
        <f>SUM(L65:L67)</f>
        <v>3130010.1300000004</v>
      </c>
      <c r="M64" s="65">
        <f>SUM(M65:M67)</f>
        <v>178711.15000000002</v>
      </c>
      <c r="N64" s="60" t="s">
        <v>16</v>
      </c>
      <c r="O64" s="60" t="s">
        <v>16</v>
      </c>
      <c r="P64" s="64">
        <v>5252808</v>
      </c>
    </row>
    <row r="65" spans="1:16" s="9" customFormat="1" x14ac:dyDescent="0.2">
      <c r="A65" s="51"/>
      <c r="B65" s="21"/>
      <c r="C65" s="75" t="s">
        <v>60</v>
      </c>
      <c r="D65" s="80"/>
      <c r="E65" s="67" t="s">
        <v>45</v>
      </c>
      <c r="F65" s="20">
        <v>3735</v>
      </c>
      <c r="G65" s="20"/>
      <c r="H65" s="20">
        <v>963</v>
      </c>
      <c r="I65" s="22"/>
      <c r="J65" s="187">
        <f>SUM(H65/F65)*100</f>
        <v>25.783132530120483</v>
      </c>
      <c r="K65" s="250">
        <v>767141.55</v>
      </c>
      <c r="L65" s="250">
        <v>767141.55</v>
      </c>
      <c r="M65" s="251">
        <v>94781.49</v>
      </c>
      <c r="N65" s="17"/>
      <c r="O65" s="17"/>
      <c r="P65" s="61"/>
    </row>
    <row r="66" spans="1:16" s="9" customFormat="1" x14ac:dyDescent="0.2">
      <c r="A66" s="51"/>
      <c r="B66" s="21"/>
      <c r="C66" s="75" t="s">
        <v>61</v>
      </c>
      <c r="D66" s="80"/>
      <c r="E66" s="67" t="s">
        <v>62</v>
      </c>
      <c r="F66" s="20">
        <v>12</v>
      </c>
      <c r="G66" s="20"/>
      <c r="H66" s="20">
        <v>3</v>
      </c>
      <c r="I66" s="22"/>
      <c r="J66" s="187">
        <f>SUM(H66/F66)*100</f>
        <v>25</v>
      </c>
      <c r="K66" s="250">
        <v>2162704.1</v>
      </c>
      <c r="L66" s="250">
        <v>2162704.1</v>
      </c>
      <c r="M66" s="250">
        <v>83929.66</v>
      </c>
      <c r="N66" s="17"/>
      <c r="O66" s="17"/>
      <c r="P66" s="61"/>
    </row>
    <row r="67" spans="1:16" s="9" customFormat="1" x14ac:dyDescent="0.2">
      <c r="A67" s="50"/>
      <c r="B67" s="21"/>
      <c r="C67" s="78"/>
      <c r="D67" s="80"/>
      <c r="E67" s="67"/>
      <c r="F67" s="20"/>
      <c r="G67" s="20"/>
      <c r="H67" s="20"/>
      <c r="I67" s="22"/>
      <c r="J67" s="187"/>
      <c r="K67" s="250">
        <v>200164.48000000001</v>
      </c>
      <c r="L67" s="250">
        <v>200164.48000000001</v>
      </c>
      <c r="M67" s="250">
        <v>0</v>
      </c>
      <c r="N67" s="17"/>
      <c r="O67" s="17"/>
      <c r="P67" s="61"/>
    </row>
    <row r="68" spans="1:16" s="9" customFormat="1" ht="36" customHeight="1" x14ac:dyDescent="0.2">
      <c r="A68" s="52" t="s">
        <v>15</v>
      </c>
      <c r="B68" s="53"/>
      <c r="C68" s="77" t="s">
        <v>63</v>
      </c>
      <c r="D68" s="81"/>
      <c r="E68" s="45"/>
      <c r="F68" s="54"/>
      <c r="G68" s="54"/>
      <c r="H68" s="54"/>
      <c r="I68" s="214"/>
      <c r="J68" s="188"/>
      <c r="K68" s="66">
        <f>SUM(K69:K71)</f>
        <v>1292359.19</v>
      </c>
      <c r="L68" s="66">
        <f>SUM(L69:L71)</f>
        <v>1292359.19</v>
      </c>
      <c r="M68" s="66">
        <f>SUM(M69:M71)</f>
        <v>54304.87</v>
      </c>
      <c r="N68" s="63" t="s">
        <v>34</v>
      </c>
      <c r="O68" s="63" t="s">
        <v>34</v>
      </c>
      <c r="P68" s="61">
        <v>8524</v>
      </c>
    </row>
    <row r="69" spans="1:16" s="85" customFormat="1" x14ac:dyDescent="0.2">
      <c r="A69" s="51"/>
      <c r="B69" s="84"/>
      <c r="C69" s="75" t="s">
        <v>64</v>
      </c>
      <c r="D69" s="80"/>
      <c r="E69" s="67" t="s">
        <v>65</v>
      </c>
      <c r="F69" s="20">
        <v>570</v>
      </c>
      <c r="G69" s="20"/>
      <c r="H69" s="20">
        <v>232</v>
      </c>
      <c r="I69" s="22" t="s">
        <v>135</v>
      </c>
      <c r="J69" s="187">
        <f>SUM(H69/F69)*100</f>
        <v>40.701754385964911</v>
      </c>
      <c r="K69" s="250">
        <v>277810.73</v>
      </c>
      <c r="L69" s="250">
        <v>277810.73</v>
      </c>
      <c r="M69" s="250">
        <v>34436.01</v>
      </c>
      <c r="N69" s="17"/>
      <c r="O69" s="17"/>
      <c r="P69" s="61"/>
    </row>
    <row r="70" spans="1:16" s="9" customFormat="1" x14ac:dyDescent="0.2">
      <c r="A70" s="51"/>
      <c r="B70" s="21"/>
      <c r="C70" s="75" t="s">
        <v>114</v>
      </c>
      <c r="D70" s="80"/>
      <c r="E70" s="67" t="s">
        <v>32</v>
      </c>
      <c r="F70" s="20">
        <v>30</v>
      </c>
      <c r="G70" s="20"/>
      <c r="H70" s="20">
        <v>4</v>
      </c>
      <c r="I70" s="22" t="s">
        <v>136</v>
      </c>
      <c r="J70" s="187">
        <f>SUM(H70/F70)*100</f>
        <v>13.333333333333334</v>
      </c>
      <c r="K70" s="250">
        <v>941853.73</v>
      </c>
      <c r="L70" s="250">
        <v>941853.73</v>
      </c>
      <c r="M70" s="250">
        <v>19868.86</v>
      </c>
      <c r="N70" s="17"/>
      <c r="O70" s="17"/>
      <c r="P70" s="61"/>
    </row>
    <row r="71" spans="1:16" s="9" customFormat="1" x14ac:dyDescent="0.2">
      <c r="A71" s="51"/>
      <c r="B71" s="21"/>
      <c r="C71" s="75"/>
      <c r="D71" s="80"/>
      <c r="E71" s="67"/>
      <c r="F71" s="20"/>
      <c r="G71" s="20"/>
      <c r="H71" s="20"/>
      <c r="I71" s="22"/>
      <c r="J71" s="187"/>
      <c r="K71" s="250">
        <v>72694.73</v>
      </c>
      <c r="L71" s="250">
        <v>72694.73</v>
      </c>
      <c r="M71" s="250">
        <v>0</v>
      </c>
      <c r="N71" s="17"/>
      <c r="O71" s="17"/>
      <c r="P71" s="61"/>
    </row>
    <row r="72" spans="1:16" s="9" customFormat="1" ht="24" customHeight="1" x14ac:dyDescent="0.2">
      <c r="A72" s="52" t="s">
        <v>12</v>
      </c>
      <c r="B72" s="53"/>
      <c r="C72" s="77" t="s">
        <v>66</v>
      </c>
      <c r="D72" s="81"/>
      <c r="E72" s="45"/>
      <c r="F72" s="54"/>
      <c r="G72" s="54"/>
      <c r="H72" s="54"/>
      <c r="I72" s="201"/>
      <c r="J72" s="186"/>
      <c r="K72" s="66">
        <f>SUM(K73+K74+K75)</f>
        <v>2767882.48</v>
      </c>
      <c r="L72" s="66">
        <f>SUM(L73:L75)</f>
        <v>2767882.48</v>
      </c>
      <c r="M72" s="66">
        <f>SUM(M73:M75)</f>
        <v>105893.85</v>
      </c>
      <c r="N72" s="63" t="s">
        <v>16</v>
      </c>
      <c r="O72" s="63" t="s">
        <v>16</v>
      </c>
      <c r="P72" s="64">
        <v>5252808</v>
      </c>
    </row>
    <row r="73" spans="1:16" s="9" customFormat="1" ht="22.5" customHeight="1" x14ac:dyDescent="0.2">
      <c r="A73" s="51"/>
      <c r="B73" s="21"/>
      <c r="C73" s="89" t="s">
        <v>116</v>
      </c>
      <c r="D73" s="80"/>
      <c r="E73" s="67" t="s">
        <v>117</v>
      </c>
      <c r="F73" s="20">
        <v>120</v>
      </c>
      <c r="G73" s="20"/>
      <c r="H73" s="20">
        <v>19</v>
      </c>
      <c r="I73" s="22"/>
      <c r="J73" s="187">
        <f>SUM(H73/F73)*100</f>
        <v>15.833333333333332</v>
      </c>
      <c r="K73" s="250">
        <v>330356.82</v>
      </c>
      <c r="L73" s="250">
        <v>330356.82</v>
      </c>
      <c r="M73" s="250">
        <v>36337.08</v>
      </c>
      <c r="N73" s="17"/>
      <c r="O73" s="17"/>
      <c r="P73" s="61"/>
    </row>
    <row r="74" spans="1:16" s="9" customFormat="1" x14ac:dyDescent="0.2">
      <c r="A74" s="51"/>
      <c r="B74" s="21"/>
      <c r="C74" s="89" t="s">
        <v>67</v>
      </c>
      <c r="D74" s="80"/>
      <c r="E74" s="67" t="s">
        <v>115</v>
      </c>
      <c r="F74" s="20">
        <v>120</v>
      </c>
      <c r="G74" s="20"/>
      <c r="H74" s="20">
        <v>19</v>
      </c>
      <c r="I74" s="200"/>
      <c r="J74" s="187">
        <f>SUM(H74/F74)*100</f>
        <v>15.833333333333332</v>
      </c>
      <c r="K74" s="250">
        <v>2357402.4300000002</v>
      </c>
      <c r="L74" s="250">
        <v>2357402.4300000002</v>
      </c>
      <c r="M74" s="250">
        <v>69556.77</v>
      </c>
      <c r="N74" s="17"/>
      <c r="O74" s="17"/>
      <c r="P74" s="61"/>
    </row>
    <row r="75" spans="1:16" s="9" customFormat="1" x14ac:dyDescent="0.2">
      <c r="A75" s="51"/>
      <c r="B75" s="21"/>
      <c r="C75" s="75"/>
      <c r="D75" s="80"/>
      <c r="E75" s="67"/>
      <c r="F75" s="20"/>
      <c r="G75" s="20"/>
      <c r="H75" s="20"/>
      <c r="I75" s="200"/>
      <c r="J75" s="187"/>
      <c r="K75" s="250">
        <v>80123.23</v>
      </c>
      <c r="L75" s="250">
        <v>80123.23</v>
      </c>
      <c r="M75" s="250">
        <v>0</v>
      </c>
      <c r="N75" s="17"/>
      <c r="O75" s="17"/>
      <c r="P75" s="61"/>
    </row>
    <row r="76" spans="1:16" s="9" customFormat="1" ht="36.75" customHeight="1" x14ac:dyDescent="0.2">
      <c r="A76" s="52" t="s">
        <v>7</v>
      </c>
      <c r="B76" s="53"/>
      <c r="C76" s="77" t="s">
        <v>68</v>
      </c>
      <c r="D76" s="81"/>
      <c r="E76" s="45"/>
      <c r="F76" s="54"/>
      <c r="G76" s="54"/>
      <c r="H76" s="54"/>
      <c r="I76" s="201"/>
      <c r="J76" s="187"/>
      <c r="K76" s="66">
        <f>SUM(K77:K79)</f>
        <v>127518830.59</v>
      </c>
      <c r="L76" s="66">
        <f>SUM(L77:L79)</f>
        <v>127518830.59</v>
      </c>
      <c r="M76" s="66">
        <f>SUM(M77:M79)</f>
        <v>13860023.140000001</v>
      </c>
      <c r="N76" s="63" t="s">
        <v>16</v>
      </c>
      <c r="O76" s="63" t="s">
        <v>16</v>
      </c>
      <c r="P76" s="64">
        <v>5252808</v>
      </c>
    </row>
    <row r="77" spans="1:16" s="85" customFormat="1" x14ac:dyDescent="0.2">
      <c r="A77" s="51"/>
      <c r="B77" s="84"/>
      <c r="C77" s="75" t="s">
        <v>52</v>
      </c>
      <c r="D77" s="80"/>
      <c r="E77" s="67" t="s">
        <v>49</v>
      </c>
      <c r="F77" s="20">
        <v>110000</v>
      </c>
      <c r="G77" s="20"/>
      <c r="H77" s="20">
        <v>31559</v>
      </c>
      <c r="I77" s="22"/>
      <c r="J77" s="187">
        <f>SUM(H77/F77)*100</f>
        <v>28.689999999999998</v>
      </c>
      <c r="K77" s="250">
        <v>96979510.109999999</v>
      </c>
      <c r="L77" s="250">
        <v>96979510.109999999</v>
      </c>
      <c r="M77" s="250">
        <v>13790277.74</v>
      </c>
      <c r="N77" s="17"/>
      <c r="O77" s="17"/>
      <c r="P77" s="61"/>
    </row>
    <row r="78" spans="1:16" s="85" customFormat="1" x14ac:dyDescent="0.2">
      <c r="A78" s="51"/>
      <c r="B78" s="84"/>
      <c r="C78" s="75" t="s">
        <v>78</v>
      </c>
      <c r="D78" s="80"/>
      <c r="E78" s="67" t="s">
        <v>0</v>
      </c>
      <c r="F78" s="20">
        <v>8500</v>
      </c>
      <c r="G78" s="20"/>
      <c r="H78" s="20">
        <v>3319</v>
      </c>
      <c r="I78" s="22" t="s">
        <v>137</v>
      </c>
      <c r="J78" s="187">
        <f>SUM(H78/F78)*100</f>
        <v>39.047058823529412</v>
      </c>
      <c r="K78" s="250">
        <v>7733648.5700000003</v>
      </c>
      <c r="L78" s="250">
        <v>7733648.5700000003</v>
      </c>
      <c r="M78" s="250">
        <v>69745.399999999994</v>
      </c>
      <c r="N78" s="17"/>
      <c r="O78" s="17"/>
      <c r="P78" s="61"/>
    </row>
    <row r="79" spans="1:16" s="85" customFormat="1" x14ac:dyDescent="0.2">
      <c r="A79" s="51"/>
      <c r="B79" s="84"/>
      <c r="C79" s="75" t="s">
        <v>77</v>
      </c>
      <c r="D79" s="80"/>
      <c r="E79" s="67" t="s">
        <v>53</v>
      </c>
      <c r="F79" s="20">
        <v>150</v>
      </c>
      <c r="G79" s="20"/>
      <c r="H79" s="20">
        <v>32</v>
      </c>
      <c r="I79" s="22"/>
      <c r="J79" s="187">
        <f>SUM(H79/F79)*100</f>
        <v>21.333333333333336</v>
      </c>
      <c r="K79" s="250">
        <v>22805671.91</v>
      </c>
      <c r="L79" s="250">
        <v>22805671.91</v>
      </c>
      <c r="M79" s="250">
        <v>0</v>
      </c>
      <c r="N79" s="17"/>
      <c r="O79" s="17"/>
      <c r="P79" s="61"/>
    </row>
    <row r="80" spans="1:16" s="9" customFormat="1" ht="24.75" customHeight="1" x14ac:dyDescent="0.2">
      <c r="A80" s="52" t="s">
        <v>87</v>
      </c>
      <c r="B80" s="53"/>
      <c r="C80" s="77" t="s">
        <v>88</v>
      </c>
      <c r="D80" s="81"/>
      <c r="E80" s="67"/>
      <c r="F80" s="54"/>
      <c r="G80" s="54"/>
      <c r="H80" s="54"/>
      <c r="I80" s="201"/>
      <c r="J80" s="187"/>
      <c r="K80" s="66">
        <f>SUM(K81:K83)</f>
        <v>12442870.949999999</v>
      </c>
      <c r="L80" s="66">
        <f>SUM(L81:L83)</f>
        <v>12442870.949999999</v>
      </c>
      <c r="M80" s="66">
        <f>SUM(M81:M83)</f>
        <v>422217.4</v>
      </c>
      <c r="N80" s="63" t="s">
        <v>16</v>
      </c>
      <c r="O80" s="63" t="s">
        <v>16</v>
      </c>
      <c r="P80" s="64">
        <v>5252808</v>
      </c>
    </row>
    <row r="81" spans="1:16" s="9" customFormat="1" x14ac:dyDescent="0.2">
      <c r="A81" s="51"/>
      <c r="B81" s="21"/>
      <c r="C81" s="75" t="s">
        <v>89</v>
      </c>
      <c r="D81" s="80"/>
      <c r="E81" s="67" t="s">
        <v>49</v>
      </c>
      <c r="F81" s="20">
        <v>16560</v>
      </c>
      <c r="G81" s="20"/>
      <c r="H81" s="20">
        <v>4140</v>
      </c>
      <c r="I81" s="200"/>
      <c r="J81" s="187">
        <f>SUM(H81/F81)*100</f>
        <v>25</v>
      </c>
      <c r="K81" s="250">
        <v>530566.28</v>
      </c>
      <c r="L81" s="250">
        <v>530566.28</v>
      </c>
      <c r="M81" s="250">
        <v>58070.19</v>
      </c>
      <c r="N81" s="17"/>
      <c r="O81" s="17"/>
      <c r="P81" s="61"/>
    </row>
    <row r="82" spans="1:16" s="9" customFormat="1" x14ac:dyDescent="0.2">
      <c r="A82" s="51"/>
      <c r="B82" s="21"/>
      <c r="C82" s="75" t="s">
        <v>105</v>
      </c>
      <c r="D82" s="80"/>
      <c r="E82" s="67" t="s">
        <v>106</v>
      </c>
      <c r="F82" s="20">
        <v>1600</v>
      </c>
      <c r="G82" s="20"/>
      <c r="H82" s="20">
        <v>312</v>
      </c>
      <c r="I82" s="200"/>
      <c r="J82" s="187">
        <f>SUM(H82/F82)*100</f>
        <v>19.5</v>
      </c>
      <c r="K82" s="250">
        <v>11784259.76</v>
      </c>
      <c r="L82" s="250">
        <v>11784259.76</v>
      </c>
      <c r="M82" s="250">
        <v>364147.21</v>
      </c>
      <c r="N82" s="17"/>
      <c r="O82" s="17"/>
      <c r="P82" s="61"/>
    </row>
    <row r="83" spans="1:16" s="9" customFormat="1" x14ac:dyDescent="0.2">
      <c r="A83" s="51"/>
      <c r="B83" s="21"/>
      <c r="C83" s="75" t="s">
        <v>77</v>
      </c>
      <c r="D83" s="80"/>
      <c r="E83" s="67" t="s">
        <v>53</v>
      </c>
      <c r="F83" s="20">
        <v>1488</v>
      </c>
      <c r="G83" s="20"/>
      <c r="H83" s="20">
        <v>379</v>
      </c>
      <c r="I83" s="200"/>
      <c r="J83" s="187">
        <f>SUM(H83/F83)*100</f>
        <v>25.47043010752688</v>
      </c>
      <c r="K83" s="250">
        <v>128044.91</v>
      </c>
      <c r="L83" s="250">
        <v>128044.91</v>
      </c>
      <c r="M83" s="250">
        <v>0</v>
      </c>
      <c r="N83" s="17"/>
      <c r="O83" s="17"/>
      <c r="P83" s="61"/>
    </row>
    <row r="84" spans="1:16" s="9" customFormat="1" ht="53.25" customHeight="1" x14ac:dyDescent="0.2">
      <c r="A84" s="52" t="s">
        <v>15</v>
      </c>
      <c r="B84" s="53"/>
      <c r="C84" s="77" t="s">
        <v>90</v>
      </c>
      <c r="D84" s="81"/>
      <c r="E84" s="45"/>
      <c r="F84" s="54"/>
      <c r="G84" s="54"/>
      <c r="H84" s="54"/>
      <c r="I84" s="214"/>
      <c r="J84" s="188"/>
      <c r="K84" s="66">
        <f>SUM(K85:K87)</f>
        <v>1959446.75</v>
      </c>
      <c r="L84" s="66">
        <f>SUM(L85:L87)</f>
        <v>1959446.75</v>
      </c>
      <c r="M84" s="66">
        <f>SUM(M85:M87)</f>
        <v>83496.790000000008</v>
      </c>
      <c r="N84" s="63" t="s">
        <v>34</v>
      </c>
      <c r="O84" s="63" t="s">
        <v>34</v>
      </c>
      <c r="P84" s="61">
        <v>8524</v>
      </c>
    </row>
    <row r="85" spans="1:16" s="85" customFormat="1" x14ac:dyDescent="0.2">
      <c r="A85" s="51"/>
      <c r="B85" s="84"/>
      <c r="C85" s="75" t="s">
        <v>91</v>
      </c>
      <c r="D85" s="80"/>
      <c r="E85" s="67" t="s">
        <v>108</v>
      </c>
      <c r="F85" s="20">
        <v>200</v>
      </c>
      <c r="G85" s="20"/>
      <c r="H85" s="20">
        <v>66</v>
      </c>
      <c r="I85" s="22"/>
      <c r="J85" s="187">
        <f>SUM(H85/F85)*100</f>
        <v>33</v>
      </c>
      <c r="K85" s="250">
        <v>522476.14</v>
      </c>
      <c r="L85" s="250">
        <v>522476.14</v>
      </c>
      <c r="M85" s="250">
        <v>64608.75</v>
      </c>
      <c r="N85" s="17"/>
      <c r="O85" s="17"/>
      <c r="P85" s="61"/>
    </row>
    <row r="86" spans="1:16" s="85" customFormat="1" x14ac:dyDescent="0.2">
      <c r="A86" s="51"/>
      <c r="B86" s="84"/>
      <c r="C86" s="75" t="s">
        <v>118</v>
      </c>
      <c r="D86" s="80"/>
      <c r="E86" s="67" t="s">
        <v>119</v>
      </c>
      <c r="F86" s="20">
        <v>500</v>
      </c>
      <c r="G86" s="20"/>
      <c r="H86" s="20">
        <v>104</v>
      </c>
      <c r="I86" s="22"/>
      <c r="J86" s="187">
        <f>SUM(H86/F86)*100</f>
        <v>20.8</v>
      </c>
      <c r="K86" s="250">
        <v>1300541</v>
      </c>
      <c r="L86" s="250">
        <v>1300541</v>
      </c>
      <c r="M86" s="250">
        <v>18888.04</v>
      </c>
      <c r="N86" s="17"/>
      <c r="O86" s="17"/>
      <c r="P86" s="61"/>
    </row>
    <row r="87" spans="1:16" s="85" customFormat="1" x14ac:dyDescent="0.2">
      <c r="A87" s="51"/>
      <c r="B87" s="84"/>
      <c r="C87" s="75"/>
      <c r="D87" s="80"/>
      <c r="E87" s="67"/>
      <c r="F87" s="20"/>
      <c r="G87" s="20"/>
      <c r="H87" s="20"/>
      <c r="I87" s="22"/>
      <c r="J87" s="187"/>
      <c r="K87" s="250">
        <v>136429.60999999999</v>
      </c>
      <c r="L87" s="250">
        <v>136429.60999999999</v>
      </c>
      <c r="M87" s="250">
        <v>0</v>
      </c>
      <c r="N87" s="17"/>
      <c r="O87" s="17"/>
      <c r="P87" s="61"/>
    </row>
    <row r="88" spans="1:16" s="9" customFormat="1" ht="45" customHeight="1" x14ac:dyDescent="0.2">
      <c r="A88" s="51"/>
      <c r="B88" s="21"/>
      <c r="C88" s="76" t="s">
        <v>93</v>
      </c>
      <c r="D88" s="80"/>
      <c r="E88" s="67"/>
      <c r="F88" s="20"/>
      <c r="G88" s="20"/>
      <c r="H88" s="20"/>
      <c r="I88" s="22"/>
      <c r="J88" s="187"/>
      <c r="K88" s="65"/>
      <c r="L88" s="65"/>
      <c r="M88" s="65"/>
      <c r="N88" s="60"/>
      <c r="O88" s="60"/>
      <c r="P88" s="61"/>
    </row>
    <row r="89" spans="1:16" s="9" customFormat="1" ht="21.75" customHeight="1" x14ac:dyDescent="0.2">
      <c r="A89" s="51" t="s">
        <v>18</v>
      </c>
      <c r="B89" s="21"/>
      <c r="C89" s="77" t="s">
        <v>94</v>
      </c>
      <c r="D89" s="80"/>
      <c r="E89" s="67"/>
      <c r="F89" s="20"/>
      <c r="G89" s="20"/>
      <c r="H89" s="20"/>
      <c r="I89" s="200"/>
      <c r="J89" s="187"/>
      <c r="K89" s="66">
        <f>SUM(K90:K93)</f>
        <v>822194499.53999996</v>
      </c>
      <c r="L89" s="66">
        <f>SUM(L90:L93)</f>
        <v>936219464.52999997</v>
      </c>
      <c r="M89" s="65">
        <f>SUM(M90:M93)</f>
        <v>64111969.049999997</v>
      </c>
      <c r="N89" s="60" t="s">
        <v>16</v>
      </c>
      <c r="O89" s="60" t="s">
        <v>16</v>
      </c>
      <c r="P89" s="64">
        <v>5252808</v>
      </c>
    </row>
    <row r="90" spans="1:16" s="85" customFormat="1" x14ac:dyDescent="0.2">
      <c r="A90" s="51"/>
      <c r="B90" s="84"/>
      <c r="C90" s="75" t="s">
        <v>95</v>
      </c>
      <c r="D90" s="80"/>
      <c r="E90" s="67" t="s">
        <v>107</v>
      </c>
      <c r="F90" s="20">
        <v>1800</v>
      </c>
      <c r="G90" s="20"/>
      <c r="H90" s="20">
        <v>410</v>
      </c>
      <c r="I90" s="200"/>
      <c r="J90" s="187">
        <f>SUM(H90/F90)*100</f>
        <v>22.777777777777779</v>
      </c>
      <c r="K90" s="260">
        <v>0</v>
      </c>
      <c r="L90" s="250">
        <v>6000000</v>
      </c>
      <c r="M90" s="251">
        <v>0</v>
      </c>
      <c r="N90" s="17"/>
      <c r="O90" s="17"/>
      <c r="P90" s="61"/>
    </row>
    <row r="91" spans="1:16" s="85" customFormat="1" ht="12.75" customHeight="1" x14ac:dyDescent="0.2">
      <c r="A91" s="51"/>
      <c r="B91" s="84"/>
      <c r="C91" s="217" t="s">
        <v>96</v>
      </c>
      <c r="D91" s="80"/>
      <c r="E91" s="67" t="s">
        <v>97</v>
      </c>
      <c r="F91" s="20">
        <v>70</v>
      </c>
      <c r="G91" s="20"/>
      <c r="H91" s="20">
        <v>14</v>
      </c>
      <c r="I91" s="22"/>
      <c r="J91" s="187">
        <f>SUM(H91/F91)*100</f>
        <v>20</v>
      </c>
      <c r="K91" s="250">
        <v>685702040.15999997</v>
      </c>
      <c r="L91" s="250">
        <v>793761630.14999998</v>
      </c>
      <c r="M91" s="250">
        <v>59686428.710000001</v>
      </c>
      <c r="N91" s="17"/>
      <c r="O91" s="17"/>
      <c r="P91" s="61"/>
    </row>
    <row r="92" spans="1:16" s="218" customFormat="1" ht="12.75" customHeight="1" x14ac:dyDescent="0.2">
      <c r="A92" s="51"/>
      <c r="B92" s="21"/>
      <c r="C92" s="75"/>
      <c r="D92" s="80"/>
      <c r="E92" s="67"/>
      <c r="F92" s="20"/>
      <c r="G92" s="20"/>
      <c r="H92" s="20"/>
      <c r="I92" s="22"/>
      <c r="J92" s="187"/>
      <c r="K92" s="250">
        <v>27893957.879999999</v>
      </c>
      <c r="L92" s="250">
        <v>27859332.879999999</v>
      </c>
      <c r="M92" s="250">
        <v>4425540.34</v>
      </c>
      <c r="N92" s="17"/>
      <c r="O92" s="17"/>
      <c r="P92" s="61"/>
    </row>
    <row r="93" spans="1:16" s="218" customFormat="1" ht="12.75" customHeight="1" x14ac:dyDescent="0.2">
      <c r="A93" s="51"/>
      <c r="B93" s="21"/>
      <c r="C93" s="89"/>
      <c r="D93" s="80"/>
      <c r="E93" s="67"/>
      <c r="F93" s="20"/>
      <c r="G93" s="20"/>
      <c r="H93" s="20"/>
      <c r="I93" s="22"/>
      <c r="J93" s="187"/>
      <c r="K93" s="250">
        <v>108598501.5</v>
      </c>
      <c r="L93" s="250">
        <v>108598501.5</v>
      </c>
      <c r="M93" s="250">
        <v>0</v>
      </c>
      <c r="N93" s="17"/>
      <c r="O93" s="17"/>
      <c r="P93" s="61"/>
    </row>
    <row r="94" spans="1:16" s="85" customFormat="1" x14ac:dyDescent="0.2">
      <c r="A94" s="51"/>
      <c r="B94" s="84"/>
      <c r="C94" s="78" t="s">
        <v>71</v>
      </c>
      <c r="D94" s="80"/>
      <c r="E94" s="67"/>
      <c r="F94" s="20"/>
      <c r="G94" s="20"/>
      <c r="H94" s="20"/>
      <c r="I94" s="22"/>
      <c r="J94" s="187"/>
      <c r="K94" s="250"/>
      <c r="L94" s="250"/>
      <c r="M94" s="250"/>
      <c r="N94" s="243"/>
      <c r="O94" s="243"/>
      <c r="P94" s="61"/>
    </row>
    <row r="95" spans="1:16" s="9" customFormat="1" x14ac:dyDescent="0.2">
      <c r="A95" s="51"/>
      <c r="B95" s="21"/>
      <c r="C95" s="76" t="s">
        <v>150</v>
      </c>
      <c r="D95" s="80"/>
      <c r="E95" s="67"/>
      <c r="F95" s="20"/>
      <c r="G95" s="20"/>
      <c r="H95" s="20"/>
      <c r="I95" s="22"/>
      <c r="J95" s="187"/>
      <c r="K95" s="250"/>
      <c r="L95" s="250"/>
      <c r="M95" s="250"/>
      <c r="N95" s="243"/>
      <c r="O95" s="243"/>
      <c r="P95" s="61"/>
    </row>
    <row r="96" spans="1:16" s="9" customFormat="1" x14ac:dyDescent="0.2">
      <c r="A96" s="51"/>
      <c r="B96" s="21"/>
      <c r="C96" s="75"/>
      <c r="D96" s="80"/>
      <c r="E96" s="67"/>
      <c r="F96" s="20"/>
      <c r="G96" s="20"/>
      <c r="H96" s="20"/>
      <c r="I96" s="22"/>
      <c r="J96" s="187"/>
      <c r="K96" s="250"/>
      <c r="L96" s="250"/>
      <c r="M96" s="250"/>
      <c r="N96" s="243"/>
      <c r="O96" s="243"/>
      <c r="P96" s="61"/>
    </row>
    <row r="97" spans="1:17" s="9" customFormat="1" ht="25.5" customHeight="1" x14ac:dyDescent="0.2">
      <c r="A97" s="51" t="s">
        <v>151</v>
      </c>
      <c r="B97" s="21"/>
      <c r="C97" s="219" t="s">
        <v>123</v>
      </c>
      <c r="D97" s="80"/>
      <c r="E97" s="67"/>
      <c r="F97" s="20"/>
      <c r="G97" s="20"/>
      <c r="H97" s="20"/>
      <c r="I97" s="22"/>
      <c r="J97" s="187"/>
      <c r="K97" s="65">
        <v>0</v>
      </c>
      <c r="L97" s="65">
        <v>7417437.9199999999</v>
      </c>
      <c r="M97" s="65">
        <v>0</v>
      </c>
      <c r="N97" s="243"/>
      <c r="O97" s="243"/>
      <c r="P97" s="61"/>
    </row>
    <row r="98" spans="1:17" s="9" customFormat="1" ht="24.75" customHeight="1" x14ac:dyDescent="0.2">
      <c r="A98" s="51"/>
      <c r="B98" s="21"/>
      <c r="C98" s="264" t="s">
        <v>152</v>
      </c>
      <c r="D98" s="80"/>
      <c r="E98" s="67" t="s">
        <v>153</v>
      </c>
      <c r="F98" s="20">
        <v>1</v>
      </c>
      <c r="G98" s="20"/>
      <c r="H98" s="20">
        <v>0</v>
      </c>
      <c r="I98" s="22"/>
      <c r="J98" s="187">
        <f>SUM(H98/F98)*100</f>
        <v>0</v>
      </c>
      <c r="K98" s="65"/>
      <c r="L98" s="65"/>
      <c r="M98" s="65"/>
      <c r="N98" s="60"/>
      <c r="O98" s="60"/>
      <c r="P98" s="61">
        <v>0</v>
      </c>
    </row>
    <row r="99" spans="1:17" s="85" customFormat="1" x14ac:dyDescent="0.2">
      <c r="A99" s="51"/>
      <c r="B99" s="84"/>
      <c r="C99" s="76" t="s">
        <v>154</v>
      </c>
      <c r="D99" s="80"/>
      <c r="E99" s="67"/>
      <c r="F99" s="20"/>
      <c r="G99" s="20"/>
      <c r="H99" s="20"/>
      <c r="I99" s="22"/>
      <c r="J99" s="187"/>
      <c r="K99" s="260"/>
      <c r="L99" s="250"/>
      <c r="M99" s="251"/>
      <c r="N99" s="243"/>
      <c r="O99" s="243"/>
      <c r="P99" s="61"/>
    </row>
    <row r="100" spans="1:17" s="85" customFormat="1" x14ac:dyDescent="0.2">
      <c r="A100" s="51" t="s">
        <v>155</v>
      </c>
      <c r="B100" s="84"/>
      <c r="C100" s="216" t="s">
        <v>124</v>
      </c>
      <c r="D100" s="80"/>
      <c r="E100" s="67"/>
      <c r="F100" s="20"/>
      <c r="G100" s="20"/>
      <c r="H100" s="20"/>
      <c r="I100" s="22"/>
      <c r="J100" s="187"/>
      <c r="K100" s="65">
        <v>23714958</v>
      </c>
      <c r="L100" s="65">
        <v>23714958</v>
      </c>
      <c r="M100" s="65">
        <v>0</v>
      </c>
      <c r="N100" s="243"/>
      <c r="O100" s="243"/>
      <c r="P100" s="61"/>
    </row>
    <row r="101" spans="1:17" s="85" customFormat="1" x14ac:dyDescent="0.2">
      <c r="A101" s="51"/>
      <c r="B101" s="84"/>
      <c r="C101" s="75" t="s">
        <v>156</v>
      </c>
      <c r="D101" s="80"/>
      <c r="E101" s="67" t="s">
        <v>157</v>
      </c>
      <c r="F101" s="20">
        <v>1</v>
      </c>
      <c r="G101" s="20"/>
      <c r="H101" s="20">
        <v>0</v>
      </c>
      <c r="I101" s="22"/>
      <c r="J101" s="187">
        <f>SUM(H101/F101)*100</f>
        <v>0</v>
      </c>
      <c r="K101" s="65"/>
      <c r="L101" s="65"/>
      <c r="M101" s="65"/>
      <c r="N101" s="243"/>
      <c r="O101" s="243"/>
      <c r="P101" s="61"/>
    </row>
    <row r="102" spans="1:17" s="9" customFormat="1" x14ac:dyDescent="0.2">
      <c r="A102" s="51"/>
      <c r="B102" s="21"/>
      <c r="C102" s="75"/>
      <c r="D102" s="80"/>
      <c r="E102" s="67"/>
      <c r="F102" s="20"/>
      <c r="G102" s="20"/>
      <c r="H102" s="20"/>
      <c r="I102" s="22"/>
      <c r="J102" s="187"/>
      <c r="K102" s="250"/>
      <c r="L102" s="250"/>
      <c r="M102" s="250"/>
      <c r="N102" s="243"/>
      <c r="O102" s="243"/>
      <c r="P102" s="61"/>
    </row>
    <row r="103" spans="1:17" s="9" customFormat="1" ht="24" customHeight="1" x14ac:dyDescent="0.2">
      <c r="A103" s="51" t="s">
        <v>158</v>
      </c>
      <c r="B103" s="21"/>
      <c r="C103" s="77" t="s">
        <v>125</v>
      </c>
      <c r="D103" s="80"/>
      <c r="E103" s="67"/>
      <c r="F103" s="20"/>
      <c r="G103" s="20"/>
      <c r="H103" s="20"/>
      <c r="I103" s="22"/>
      <c r="J103" s="187"/>
      <c r="K103" s="65">
        <v>40000000</v>
      </c>
      <c r="L103" s="65">
        <v>40000000</v>
      </c>
      <c r="M103" s="65">
        <v>0</v>
      </c>
      <c r="N103" s="60"/>
      <c r="O103" s="60"/>
      <c r="P103" s="61"/>
    </row>
    <row r="104" spans="1:17" s="9" customFormat="1" x14ac:dyDescent="0.2">
      <c r="A104" s="51"/>
      <c r="B104" s="21"/>
      <c r="C104" s="75" t="s">
        <v>156</v>
      </c>
      <c r="D104" s="80"/>
      <c r="E104" s="67" t="s">
        <v>157</v>
      </c>
      <c r="F104" s="20">
        <v>1</v>
      </c>
      <c r="G104" s="20"/>
      <c r="H104" s="20">
        <v>0</v>
      </c>
      <c r="I104" s="22"/>
      <c r="J104" s="187">
        <f>SUM(H104/F104)*100</f>
        <v>0</v>
      </c>
      <c r="K104" s="65"/>
      <c r="L104" s="65"/>
      <c r="M104" s="65"/>
      <c r="N104" s="243"/>
      <c r="O104" s="243"/>
      <c r="P104" s="61"/>
    </row>
    <row r="105" spans="1:17" s="10" customFormat="1" ht="28.5" customHeight="1" x14ac:dyDescent="0.2">
      <c r="A105" s="225"/>
      <c r="B105" s="226"/>
      <c r="C105" s="227"/>
      <c r="D105" s="228"/>
      <c r="E105" s="229"/>
      <c r="F105" s="230"/>
      <c r="G105" s="230"/>
      <c r="H105" s="230"/>
      <c r="I105" s="231"/>
      <c r="J105" s="232"/>
      <c r="K105" s="261"/>
      <c r="L105" s="262"/>
      <c r="M105" s="263"/>
      <c r="N105" s="233"/>
      <c r="O105" s="233"/>
      <c r="P105" s="234"/>
      <c r="Q105" s="56"/>
    </row>
    <row r="106" spans="1:17" s="57" customFormat="1" ht="12.75" customHeight="1" x14ac:dyDescent="0.2">
      <c r="A106" s="24"/>
      <c r="B106" s="24"/>
      <c r="C106" s="278"/>
      <c r="D106" s="278"/>
      <c r="E106" s="278"/>
      <c r="F106" s="278"/>
      <c r="G106" s="278"/>
      <c r="H106" s="278"/>
      <c r="I106" s="278"/>
      <c r="J106" s="278"/>
      <c r="K106" s="278"/>
      <c r="L106" s="278"/>
      <c r="M106" s="278"/>
      <c r="N106" s="278"/>
      <c r="O106" s="278"/>
      <c r="P106" s="278"/>
    </row>
    <row r="107" spans="1:17" ht="12.75" customHeight="1" x14ac:dyDescent="0.2">
      <c r="A107" s="235" t="s">
        <v>138</v>
      </c>
      <c r="B107" s="235"/>
      <c r="C107" s="236"/>
      <c r="D107" s="236"/>
      <c r="E107" s="236"/>
      <c r="F107" s="236"/>
      <c r="G107" s="236"/>
      <c r="H107" s="236"/>
      <c r="I107" s="236"/>
      <c r="J107" s="236"/>
      <c r="K107" s="236"/>
      <c r="L107" s="236"/>
      <c r="M107" s="236"/>
      <c r="N107" s="236"/>
      <c r="O107" s="236"/>
      <c r="P107" s="236"/>
    </row>
    <row r="108" spans="1:17" ht="12.75" customHeight="1" x14ac:dyDescent="0.2">
      <c r="A108" s="24" t="s">
        <v>140</v>
      </c>
      <c r="B108" s="24"/>
      <c r="C108" s="236"/>
      <c r="D108" s="236"/>
      <c r="E108" s="236"/>
      <c r="F108" s="236"/>
      <c r="G108" s="236"/>
      <c r="H108" s="236"/>
      <c r="I108" s="236"/>
      <c r="J108" s="236"/>
      <c r="K108" s="236"/>
      <c r="L108" s="236"/>
      <c r="M108" s="220"/>
      <c r="N108" s="220"/>
      <c r="O108" s="220"/>
      <c r="P108" s="220"/>
    </row>
    <row r="109" spans="1:17" s="57" customFormat="1" ht="12.75" customHeight="1" x14ac:dyDescent="0.2">
      <c r="A109" s="24" t="s">
        <v>141</v>
      </c>
      <c r="B109" s="24"/>
      <c r="C109" s="236"/>
      <c r="D109" s="236"/>
      <c r="E109" s="236"/>
      <c r="F109" s="236"/>
      <c r="G109" s="236"/>
      <c r="H109" s="236"/>
      <c r="I109" s="236"/>
      <c r="J109" s="236"/>
      <c r="K109" s="236"/>
      <c r="L109" s="236"/>
      <c r="M109" s="236"/>
      <c r="N109" s="236"/>
      <c r="O109" s="236"/>
      <c r="P109" s="236"/>
    </row>
    <row r="110" spans="1:17" s="57" customFormat="1" x14ac:dyDescent="0.2">
      <c r="A110" s="24" t="s">
        <v>142</v>
      </c>
      <c r="B110" s="24"/>
      <c r="C110" s="206"/>
      <c r="D110" s="206"/>
      <c r="E110" s="206"/>
      <c r="F110" s="206"/>
      <c r="G110" s="206"/>
      <c r="H110" s="206"/>
      <c r="I110" s="206"/>
      <c r="J110" s="206"/>
      <c r="K110" s="206"/>
      <c r="L110" s="206"/>
      <c r="M110" s="206"/>
      <c r="N110" s="206"/>
      <c r="O110" s="206"/>
      <c r="P110" s="206"/>
    </row>
    <row r="111" spans="1:17" s="242" customFormat="1" ht="11.25" x14ac:dyDescent="0.2">
      <c r="A111" s="209" t="s">
        <v>149</v>
      </c>
      <c r="B111" s="237"/>
      <c r="C111" s="238"/>
      <c r="D111" s="237"/>
      <c r="E111" s="239"/>
      <c r="F111" s="240"/>
      <c r="G111" s="240"/>
      <c r="H111" s="240"/>
      <c r="I111" s="241"/>
      <c r="J111" s="239"/>
      <c r="K111" s="239"/>
      <c r="L111" s="239"/>
      <c r="M111" s="237"/>
      <c r="N111" s="238"/>
      <c r="O111" s="238"/>
      <c r="P111" s="209"/>
    </row>
    <row r="112" spans="1:17" s="88" customFormat="1" ht="12.75" customHeight="1" x14ac:dyDescent="0.2">
      <c r="A112" s="24" t="s">
        <v>143</v>
      </c>
      <c r="B112" s="87"/>
      <c r="C112" s="206"/>
      <c r="D112" s="207"/>
      <c r="E112" s="207"/>
      <c r="F112" s="207"/>
      <c r="G112" s="207"/>
      <c r="H112" s="207"/>
      <c r="I112" s="207"/>
      <c r="J112" s="207"/>
      <c r="K112" s="207"/>
      <c r="L112" s="207"/>
      <c r="M112" s="207"/>
      <c r="N112" s="207"/>
      <c r="O112" s="207"/>
      <c r="P112" s="207"/>
    </row>
    <row r="113" spans="1:16" s="57" customFormat="1" ht="12.75" customHeight="1" x14ac:dyDescent="0.2">
      <c r="A113" s="24" t="s">
        <v>146</v>
      </c>
      <c r="B113" s="24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  <c r="M113" s="206"/>
      <c r="N113" s="206"/>
      <c r="O113" s="206"/>
      <c r="P113" s="206"/>
    </row>
    <row r="114" spans="1:16" s="57" customFormat="1" ht="12.75" customHeight="1" x14ac:dyDescent="0.2">
      <c r="A114" s="24" t="s">
        <v>144</v>
      </c>
      <c r="B114" s="24"/>
      <c r="C114" s="206"/>
      <c r="D114" s="206"/>
      <c r="E114" s="206"/>
      <c r="F114" s="206"/>
      <c r="G114" s="206"/>
      <c r="H114" s="206"/>
      <c r="I114" s="206"/>
      <c r="J114" s="206"/>
      <c r="K114" s="206"/>
      <c r="L114" s="206"/>
      <c r="M114" s="206"/>
      <c r="N114" s="206"/>
      <c r="O114" s="206"/>
      <c r="P114" s="206"/>
    </row>
    <row r="115" spans="1:16" s="57" customFormat="1" ht="12.75" customHeight="1" x14ac:dyDescent="0.2">
      <c r="A115" s="24" t="s">
        <v>147</v>
      </c>
      <c r="B115" s="24"/>
      <c r="C115" s="206"/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</row>
    <row r="116" spans="1:16" s="57" customFormat="1" ht="12.75" customHeight="1" x14ac:dyDescent="0.2">
      <c r="A116" s="24" t="s">
        <v>148</v>
      </c>
      <c r="B116" s="24"/>
      <c r="C116" s="206"/>
      <c r="D116" s="206"/>
      <c r="E116" s="206"/>
      <c r="F116" s="206"/>
      <c r="G116" s="206"/>
      <c r="H116" s="206"/>
      <c r="I116" s="206"/>
      <c r="J116" s="206"/>
      <c r="K116" s="206"/>
      <c r="L116" s="206"/>
      <c r="M116" s="206"/>
      <c r="N116" s="206"/>
      <c r="O116" s="206"/>
      <c r="P116" s="206"/>
    </row>
    <row r="117" spans="1:16" s="57" customFormat="1" ht="12.75" customHeight="1" x14ac:dyDescent="0.2">
      <c r="A117" s="24" t="s">
        <v>145</v>
      </c>
      <c r="B117" s="24"/>
      <c r="C117" s="206"/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6"/>
    </row>
    <row r="118" spans="1:16" s="88" customFormat="1" ht="11.25" customHeight="1" x14ac:dyDescent="0.2">
      <c r="A118" s="205"/>
      <c r="B118" s="205"/>
      <c r="C118" s="271"/>
      <c r="D118" s="271"/>
      <c r="E118" s="271"/>
      <c r="F118" s="271"/>
      <c r="G118" s="271"/>
      <c r="H118" s="271"/>
      <c r="I118" s="271"/>
      <c r="J118" s="271"/>
      <c r="K118" s="271"/>
      <c r="L118" s="271"/>
      <c r="M118" s="271"/>
      <c r="N118" s="271"/>
      <c r="O118" s="271"/>
      <c r="P118" s="271"/>
    </row>
    <row r="119" spans="1:16" s="203" customFormat="1" ht="21" customHeight="1" x14ac:dyDescent="0.2">
      <c r="A119" s="87"/>
      <c r="B119" s="87"/>
      <c r="C119" s="272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2"/>
      <c r="P119" s="272"/>
    </row>
    <row r="120" spans="1:16" x14ac:dyDescent="0.2">
      <c r="A120" s="24"/>
      <c r="B120" s="24"/>
      <c r="C120" s="88"/>
      <c r="D120" s="88"/>
      <c r="E120" s="88"/>
      <c r="F120" s="88"/>
      <c r="G120" s="88"/>
      <c r="H120" s="88"/>
      <c r="J120" s="88"/>
      <c r="K120" s="88"/>
      <c r="L120" s="88"/>
      <c r="M120" s="88"/>
      <c r="N120" s="88"/>
      <c r="O120" s="88"/>
      <c r="P120" s="88"/>
    </row>
    <row r="121" spans="1:16" x14ac:dyDescent="0.2">
      <c r="A121" s="24"/>
      <c r="B121" s="24"/>
      <c r="C121" s="88"/>
      <c r="D121" s="88"/>
      <c r="E121" s="88"/>
      <c r="F121" s="88"/>
      <c r="G121" s="88"/>
      <c r="H121" s="88"/>
      <c r="J121" s="88"/>
      <c r="K121" s="88"/>
      <c r="L121" s="88"/>
      <c r="M121" s="88"/>
      <c r="N121" s="88"/>
      <c r="O121" s="88"/>
      <c r="P121" s="88"/>
    </row>
    <row r="122" spans="1:16" x14ac:dyDescent="0.2">
      <c r="A122" s="24"/>
      <c r="B122" s="24"/>
      <c r="C122" s="88"/>
      <c r="D122" s="88"/>
      <c r="E122" s="88"/>
      <c r="F122" s="88"/>
      <c r="G122" s="88"/>
      <c r="H122" s="88"/>
      <c r="J122" s="88"/>
      <c r="K122" s="88"/>
      <c r="L122" s="88"/>
      <c r="M122" s="88"/>
      <c r="N122" s="88"/>
      <c r="O122" s="88"/>
      <c r="P122" s="88"/>
    </row>
    <row r="123" spans="1:16" x14ac:dyDescent="0.2">
      <c r="A123" s="24"/>
      <c r="B123" s="24"/>
      <c r="C123" s="88"/>
      <c r="D123" s="88"/>
      <c r="E123" s="88"/>
      <c r="F123" s="88"/>
      <c r="G123" s="88"/>
      <c r="H123" s="88"/>
      <c r="J123" s="88"/>
      <c r="K123" s="88"/>
      <c r="L123" s="88"/>
      <c r="M123" s="88"/>
      <c r="N123" s="88"/>
      <c r="O123" s="88"/>
      <c r="P123" s="88"/>
    </row>
    <row r="124" spans="1:16" x14ac:dyDescent="0.2">
      <c r="A124" s="24"/>
      <c r="B124" s="24"/>
      <c r="C124" s="88"/>
      <c r="D124" s="88"/>
      <c r="E124" s="88"/>
      <c r="F124" s="88"/>
      <c r="G124" s="88"/>
      <c r="H124" s="88"/>
      <c r="J124" s="88"/>
      <c r="K124" s="88"/>
      <c r="L124" s="88"/>
      <c r="M124" s="88"/>
      <c r="N124" s="88"/>
      <c r="O124" s="88"/>
      <c r="P124" s="88"/>
    </row>
    <row r="125" spans="1:16" x14ac:dyDescent="0.2">
      <c r="A125" s="24"/>
      <c r="B125" s="24"/>
      <c r="C125" s="88"/>
      <c r="D125" s="88"/>
      <c r="E125" s="88"/>
      <c r="F125" s="88"/>
      <c r="G125" s="88"/>
      <c r="H125" s="88"/>
      <c r="J125" s="88"/>
      <c r="K125" s="88"/>
      <c r="L125" s="88"/>
      <c r="M125" s="88"/>
      <c r="N125" s="88"/>
      <c r="O125" s="88"/>
      <c r="P125" s="88"/>
    </row>
    <row r="126" spans="1:16" x14ac:dyDescent="0.2">
      <c r="A126" s="24"/>
      <c r="B126" s="24"/>
      <c r="C126" s="88"/>
      <c r="D126" s="88"/>
      <c r="E126" s="88"/>
      <c r="F126" s="88"/>
      <c r="G126" s="88"/>
      <c r="H126" s="88"/>
      <c r="J126" s="88"/>
      <c r="K126" s="88"/>
      <c r="L126" s="88"/>
      <c r="M126" s="88"/>
      <c r="N126" s="88"/>
      <c r="O126" s="88"/>
      <c r="P126" s="88"/>
    </row>
    <row r="127" spans="1:16" x14ac:dyDescent="0.2">
      <c r="A127" s="24"/>
      <c r="B127" s="24"/>
      <c r="C127" s="88"/>
      <c r="D127" s="88"/>
      <c r="E127" s="88"/>
      <c r="F127" s="88"/>
      <c r="G127" s="88"/>
      <c r="H127" s="88"/>
      <c r="J127" s="88"/>
      <c r="K127" s="88"/>
      <c r="L127" s="88"/>
      <c r="M127" s="88"/>
      <c r="N127" s="88"/>
      <c r="O127" s="88"/>
      <c r="P127" s="88"/>
    </row>
    <row r="128" spans="1:16" x14ac:dyDescent="0.2">
      <c r="A128" s="24"/>
      <c r="B128" s="24"/>
      <c r="C128" s="88"/>
      <c r="D128" s="88"/>
      <c r="E128" s="88"/>
      <c r="F128" s="88"/>
      <c r="G128" s="88"/>
      <c r="H128" s="88"/>
      <c r="J128" s="88"/>
      <c r="K128" s="88"/>
      <c r="L128" s="88"/>
      <c r="M128" s="88"/>
      <c r="N128" s="88"/>
      <c r="O128" s="88"/>
      <c r="P128" s="88"/>
    </row>
    <row r="129" spans="1:16" x14ac:dyDescent="0.2">
      <c r="A129" s="24"/>
      <c r="B129" s="24"/>
      <c r="C129" s="88"/>
      <c r="D129" s="88"/>
      <c r="E129" s="88"/>
      <c r="F129" s="88"/>
      <c r="G129" s="88"/>
      <c r="H129" s="88"/>
      <c r="J129" s="88"/>
      <c r="K129" s="88"/>
      <c r="L129" s="88"/>
      <c r="M129" s="88"/>
      <c r="N129" s="88"/>
      <c r="O129" s="88"/>
      <c r="P129" s="88"/>
    </row>
    <row r="130" spans="1:16" x14ac:dyDescent="0.2">
      <c r="A130" s="24"/>
      <c r="B130" s="24"/>
      <c r="C130" s="88"/>
      <c r="D130" s="88"/>
      <c r="E130" s="88"/>
      <c r="F130" s="88"/>
      <c r="G130" s="88"/>
      <c r="H130" s="88"/>
      <c r="J130" s="88"/>
      <c r="K130" s="88"/>
      <c r="L130" s="88"/>
      <c r="M130" s="88"/>
      <c r="N130" s="88"/>
      <c r="O130" s="88"/>
      <c r="P130" s="88"/>
    </row>
    <row r="131" spans="1:16" x14ac:dyDescent="0.2">
      <c r="A131" s="24"/>
      <c r="B131" s="24"/>
      <c r="C131" s="88"/>
      <c r="D131" s="88"/>
      <c r="E131" s="88"/>
      <c r="F131" s="88"/>
      <c r="G131" s="88"/>
      <c r="H131" s="88"/>
      <c r="J131" s="88"/>
      <c r="K131" s="88"/>
      <c r="L131" s="88"/>
      <c r="M131" s="88"/>
      <c r="N131" s="88"/>
      <c r="O131" s="88"/>
      <c r="P131" s="88"/>
    </row>
    <row r="132" spans="1:16" s="8" customFormat="1" x14ac:dyDescent="0.2">
      <c r="A132" s="11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</row>
    <row r="133" spans="1:16" s="8" customFormat="1" x14ac:dyDescent="0.2">
      <c r="A133" s="11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</row>
    <row r="134" spans="1:16" x14ac:dyDescent="0.2">
      <c r="C134" s="88"/>
      <c r="D134" s="88"/>
      <c r="E134" s="88"/>
      <c r="F134" s="88"/>
      <c r="G134" s="88"/>
      <c r="H134" s="88"/>
      <c r="J134" s="88"/>
      <c r="K134" s="88"/>
      <c r="L134" s="88"/>
      <c r="M134" s="88"/>
      <c r="N134" s="88"/>
      <c r="O134" s="88"/>
      <c r="P134" s="88"/>
    </row>
    <row r="135" spans="1:16" x14ac:dyDescent="0.2">
      <c r="C135" s="88"/>
      <c r="D135" s="88"/>
      <c r="E135" s="88"/>
      <c r="F135" s="88"/>
      <c r="G135" s="88"/>
      <c r="H135" s="88"/>
      <c r="J135" s="88"/>
      <c r="K135" s="88"/>
      <c r="L135" s="88"/>
      <c r="M135" s="88"/>
      <c r="N135" s="88"/>
      <c r="O135" s="88"/>
      <c r="P135" s="88"/>
    </row>
    <row r="136" spans="1:16" x14ac:dyDescent="0.2">
      <c r="C136" s="88"/>
      <c r="D136" s="88"/>
      <c r="E136" s="88"/>
      <c r="F136" s="88"/>
      <c r="G136" s="88"/>
      <c r="H136" s="88"/>
      <c r="J136" s="88"/>
      <c r="K136" s="88"/>
      <c r="L136" s="88"/>
      <c r="M136" s="88"/>
      <c r="N136" s="88"/>
      <c r="O136" s="88"/>
      <c r="P136" s="88"/>
    </row>
    <row r="137" spans="1:16" x14ac:dyDescent="0.2">
      <c r="C137" s="88"/>
      <c r="D137" s="88"/>
      <c r="E137" s="88"/>
      <c r="F137" s="88"/>
      <c r="G137" s="88"/>
      <c r="H137" s="88"/>
      <c r="J137" s="88"/>
      <c r="K137" s="88"/>
      <c r="L137" s="88"/>
      <c r="M137" s="88"/>
      <c r="N137" s="88"/>
      <c r="O137" s="88"/>
      <c r="P137" s="88"/>
    </row>
    <row r="138" spans="1:16" x14ac:dyDescent="0.2">
      <c r="C138" s="88"/>
      <c r="D138" s="88"/>
      <c r="E138" s="88"/>
      <c r="F138" s="88"/>
      <c r="G138" s="88"/>
      <c r="H138" s="88"/>
      <c r="J138" s="88"/>
      <c r="K138" s="88"/>
      <c r="L138" s="88"/>
      <c r="M138" s="88"/>
      <c r="N138" s="88"/>
      <c r="O138" s="88"/>
      <c r="P138" s="88"/>
    </row>
    <row r="139" spans="1:16" x14ac:dyDescent="0.2">
      <c r="C139" s="88"/>
      <c r="D139" s="88"/>
      <c r="E139" s="88"/>
      <c r="F139" s="88"/>
      <c r="G139" s="88"/>
      <c r="H139" s="88"/>
      <c r="J139" s="88"/>
      <c r="K139" s="88"/>
      <c r="L139" s="88"/>
      <c r="M139" s="88"/>
      <c r="N139" s="88"/>
      <c r="O139" s="88"/>
      <c r="P139" s="88"/>
    </row>
    <row r="140" spans="1:16" x14ac:dyDescent="0.2">
      <c r="C140" s="88"/>
      <c r="D140" s="88"/>
      <c r="E140" s="88"/>
      <c r="F140" s="88"/>
      <c r="G140" s="88"/>
      <c r="H140" s="88"/>
      <c r="J140" s="88"/>
      <c r="K140" s="88"/>
      <c r="L140" s="88"/>
      <c r="M140" s="88"/>
      <c r="N140" s="88"/>
      <c r="O140" s="88"/>
      <c r="P140" s="88"/>
    </row>
    <row r="141" spans="1:16" x14ac:dyDescent="0.2">
      <c r="C141" s="88"/>
      <c r="D141" s="88"/>
      <c r="E141" s="88"/>
      <c r="F141" s="88"/>
      <c r="G141" s="88"/>
      <c r="H141" s="88"/>
      <c r="J141" s="88"/>
      <c r="K141" s="88"/>
      <c r="L141" s="88"/>
      <c r="M141" s="88"/>
      <c r="N141" s="88"/>
      <c r="O141" s="88"/>
      <c r="P141" s="88"/>
    </row>
    <row r="142" spans="1:16" x14ac:dyDescent="0.2">
      <c r="C142" s="88"/>
      <c r="D142" s="88"/>
      <c r="E142" s="88"/>
      <c r="F142" s="88"/>
      <c r="G142" s="88"/>
      <c r="H142" s="88"/>
      <c r="J142" s="88"/>
      <c r="K142" s="88"/>
      <c r="L142" s="88"/>
      <c r="M142" s="88"/>
      <c r="N142" s="88"/>
      <c r="O142" s="88"/>
      <c r="P142" s="88"/>
    </row>
    <row r="143" spans="1:16" x14ac:dyDescent="0.2">
      <c r="C143" s="88"/>
      <c r="D143" s="88"/>
      <c r="E143" s="88"/>
      <c r="F143" s="88"/>
      <c r="G143" s="88"/>
      <c r="H143" s="88"/>
      <c r="J143" s="88"/>
      <c r="K143" s="88"/>
      <c r="L143" s="88"/>
      <c r="M143" s="88"/>
      <c r="N143" s="88"/>
      <c r="O143" s="88"/>
      <c r="P143" s="88"/>
    </row>
  </sheetData>
  <mergeCells count="17">
    <mergeCell ref="C118:P118"/>
    <mergeCell ref="C119:P119"/>
    <mergeCell ref="C2:O2"/>
    <mergeCell ref="C3:O3"/>
    <mergeCell ref="C4:O4"/>
    <mergeCell ref="N9:P9"/>
    <mergeCell ref="I10:J10"/>
    <mergeCell ref="L9:L10"/>
    <mergeCell ref="M9:M10"/>
    <mergeCell ref="C11:O11"/>
    <mergeCell ref="C106:P106"/>
    <mergeCell ref="N61:N62"/>
    <mergeCell ref="A9:A10"/>
    <mergeCell ref="B9:B10"/>
    <mergeCell ref="D9:E10"/>
    <mergeCell ref="F9:J9"/>
    <mergeCell ref="K9:K10"/>
  </mergeCells>
  <pageMargins left="0.39370078740157483" right="0.23622047244094491" top="0.14000000000000001" bottom="0.35" header="0.31496062992125984" footer="0.31496062992125984"/>
  <pageSetup scale="46" orientation="portrait" verticalDpi="300" r:id="rId1"/>
  <rowBreaks count="1" manualBreakCount="1">
    <brk id="8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C8" zoomScaleSheetLayoutView="100" workbookViewId="0">
      <selection activeCell="C20" sqref="C20"/>
    </sheetView>
  </sheetViews>
  <sheetFormatPr baseColWidth="10" defaultRowHeight="12.75" x14ac:dyDescent="0.2"/>
  <cols>
    <col min="1" max="1" width="9.140625" style="90" customWidth="1"/>
    <col min="2" max="2" width="8.42578125" style="91" customWidth="1"/>
    <col min="3" max="3" width="51.140625" style="92" customWidth="1"/>
    <col min="4" max="4" width="1.7109375" style="92" customWidth="1"/>
    <col min="5" max="5" width="10.85546875" style="93" customWidth="1"/>
    <col min="6" max="6" width="9.85546875" style="94" customWidth="1"/>
    <col min="7" max="7" width="10.42578125" style="94" customWidth="1"/>
    <col min="8" max="8" width="9.85546875" style="95" customWidth="1"/>
    <col min="9" max="9" width="1.85546875" style="92" customWidth="1"/>
    <col min="10" max="10" width="7.28515625" style="95" customWidth="1"/>
    <col min="11" max="11" width="19.140625" style="96" customWidth="1"/>
    <col min="12" max="12" width="20.140625" style="97" customWidth="1"/>
    <col min="13" max="13" width="20.7109375" style="97" customWidth="1"/>
    <col min="14" max="14" width="13.42578125" style="98" customWidth="1"/>
    <col min="15" max="15" width="14.140625" style="98" customWidth="1"/>
    <col min="16" max="16" width="13" style="99" customWidth="1"/>
    <col min="17" max="16384" width="11.42578125" style="92"/>
  </cols>
  <sheetData>
    <row r="1" spans="1:16" ht="12.75" customHeight="1" x14ac:dyDescent="0.2"/>
    <row r="2" spans="1:16" ht="12.75" customHeight="1" x14ac:dyDescent="0.2">
      <c r="C2" s="291" t="s">
        <v>2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</row>
    <row r="3" spans="1:16" ht="12.75" customHeight="1" x14ac:dyDescent="0.2"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</row>
    <row r="4" spans="1:16" ht="12.75" customHeight="1" x14ac:dyDescent="0.2">
      <c r="C4" s="292" t="s">
        <v>80</v>
      </c>
      <c r="D4" s="292"/>
      <c r="E4" s="292" t="s">
        <v>4</v>
      </c>
      <c r="F4" s="292"/>
      <c r="G4" s="292"/>
      <c r="H4" s="292"/>
      <c r="I4" s="292"/>
      <c r="J4" s="292"/>
      <c r="K4" s="292"/>
      <c r="L4" s="292"/>
      <c r="M4" s="292"/>
      <c r="N4" s="292"/>
      <c r="O4" s="292"/>
    </row>
    <row r="5" spans="1:16" ht="12.75" customHeight="1" x14ac:dyDescent="0.2"/>
    <row r="6" spans="1:16" ht="12.75" customHeight="1" x14ac:dyDescent="0.2"/>
    <row r="7" spans="1:16" ht="15" customHeight="1" x14ac:dyDescent="0.25">
      <c r="C7" s="293" t="s">
        <v>76</v>
      </c>
      <c r="D7" s="293"/>
      <c r="E7" s="293"/>
      <c r="F7" s="293"/>
    </row>
    <row r="8" spans="1:16" ht="12.75" customHeight="1" x14ac:dyDescent="0.25">
      <c r="C8" s="100"/>
      <c r="D8" s="100"/>
    </row>
    <row r="9" spans="1:16" ht="22.5" customHeight="1" x14ac:dyDescent="0.2">
      <c r="A9" s="294" t="s">
        <v>10</v>
      </c>
      <c r="B9" s="284" t="s">
        <v>5</v>
      </c>
      <c r="C9" s="101" t="s">
        <v>20</v>
      </c>
      <c r="D9" s="295" t="s">
        <v>8</v>
      </c>
      <c r="E9" s="294"/>
      <c r="F9" s="286" t="s">
        <v>9</v>
      </c>
      <c r="G9" s="296"/>
      <c r="H9" s="296"/>
      <c r="I9" s="296"/>
      <c r="J9" s="297"/>
      <c r="K9" s="284" t="s">
        <v>72</v>
      </c>
      <c r="L9" s="284" t="s">
        <v>24</v>
      </c>
      <c r="M9" s="284" t="s">
        <v>73</v>
      </c>
      <c r="N9" s="285" t="s">
        <v>22</v>
      </c>
      <c r="O9" s="285"/>
      <c r="P9" s="286"/>
    </row>
    <row r="10" spans="1:16" ht="34.5" customHeight="1" thickBot="1" x14ac:dyDescent="0.25">
      <c r="A10" s="294"/>
      <c r="B10" s="284"/>
      <c r="C10" s="102" t="s">
        <v>14</v>
      </c>
      <c r="D10" s="295"/>
      <c r="E10" s="294"/>
      <c r="F10" s="103" t="s">
        <v>25</v>
      </c>
      <c r="G10" s="103" t="s">
        <v>26</v>
      </c>
      <c r="H10" s="104" t="s">
        <v>23</v>
      </c>
      <c r="I10" s="287" t="s">
        <v>27</v>
      </c>
      <c r="J10" s="287"/>
      <c r="K10" s="284"/>
      <c r="L10" s="284"/>
      <c r="M10" s="284"/>
      <c r="N10" s="104" t="s">
        <v>1</v>
      </c>
      <c r="O10" s="104" t="s">
        <v>13</v>
      </c>
      <c r="P10" s="102" t="s">
        <v>3</v>
      </c>
    </row>
    <row r="11" spans="1:16" s="107" customFormat="1" ht="21.75" customHeight="1" x14ac:dyDescent="0.2">
      <c r="A11" s="105"/>
      <c r="B11" s="106"/>
      <c r="C11" s="288" t="s">
        <v>69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</row>
    <row r="12" spans="1:16" s="117" customFormat="1" ht="27.75" customHeight="1" thickBot="1" x14ac:dyDescent="0.25">
      <c r="A12" s="108"/>
      <c r="B12" s="109"/>
      <c r="C12" s="110" t="s">
        <v>74</v>
      </c>
      <c r="D12" s="111"/>
      <c r="E12" s="112"/>
      <c r="F12" s="112"/>
      <c r="G12" s="112"/>
      <c r="H12" s="113"/>
      <c r="I12" s="114"/>
      <c r="J12" s="113"/>
      <c r="K12" s="115">
        <f>SUM(K16+K18+K20)</f>
        <v>109227130.25</v>
      </c>
      <c r="L12" s="115">
        <f>SUM(L16+L18+L20)</f>
        <v>109227130.25</v>
      </c>
      <c r="M12" s="115">
        <f>SUM(M16+M18+M20)</f>
        <v>0</v>
      </c>
      <c r="N12" s="116"/>
      <c r="O12" s="116"/>
      <c r="P12" s="33"/>
    </row>
    <row r="13" spans="1:16" s="127" customFormat="1" ht="12" customHeight="1" x14ac:dyDescent="0.2">
      <c r="A13" s="118"/>
      <c r="B13" s="119"/>
      <c r="C13" s="120"/>
      <c r="D13" s="120"/>
      <c r="E13" s="121"/>
      <c r="F13" s="122"/>
      <c r="G13" s="122"/>
      <c r="H13" s="123"/>
      <c r="I13" s="124"/>
      <c r="J13" s="181"/>
      <c r="K13" s="125"/>
      <c r="L13" s="124"/>
      <c r="M13" s="124"/>
      <c r="N13" s="118"/>
      <c r="O13" s="126"/>
      <c r="P13" s="58"/>
    </row>
    <row r="14" spans="1:16" s="140" customFormat="1" ht="20.100000000000001" customHeight="1" x14ac:dyDescent="0.2">
      <c r="A14" s="128"/>
      <c r="B14" s="129"/>
      <c r="C14" s="130" t="s">
        <v>71</v>
      </c>
      <c r="D14" s="131"/>
      <c r="E14" s="132"/>
      <c r="F14" s="133"/>
      <c r="G14" s="133"/>
      <c r="H14" s="134"/>
      <c r="I14" s="135"/>
      <c r="J14" s="182"/>
      <c r="K14" s="136"/>
      <c r="L14" s="133"/>
      <c r="M14" s="137"/>
      <c r="N14" s="138"/>
      <c r="O14" s="139"/>
      <c r="P14" s="55"/>
    </row>
    <row r="15" spans="1:16" s="140" customFormat="1" ht="15.75" customHeight="1" x14ac:dyDescent="0.2">
      <c r="A15" s="128"/>
      <c r="B15" s="129"/>
      <c r="C15" s="141" t="s">
        <v>165</v>
      </c>
      <c r="D15" s="142"/>
      <c r="E15" s="143"/>
      <c r="F15" s="133"/>
      <c r="G15" s="133"/>
      <c r="H15" s="134"/>
      <c r="I15" s="135"/>
      <c r="J15" s="182"/>
      <c r="K15" s="136"/>
      <c r="L15" s="133"/>
      <c r="M15" s="137"/>
      <c r="N15" s="138"/>
      <c r="O15" s="139"/>
      <c r="P15" s="55"/>
    </row>
    <row r="16" spans="1:16" s="155" customFormat="1" ht="22.5" customHeight="1" x14ac:dyDescent="0.2">
      <c r="A16" s="144" t="s">
        <v>159</v>
      </c>
      <c r="B16" s="145"/>
      <c r="C16" s="146" t="s">
        <v>166</v>
      </c>
      <c r="D16" s="147"/>
      <c r="E16" s="148"/>
      <c r="F16" s="149"/>
      <c r="G16" s="149"/>
      <c r="H16" s="150"/>
      <c r="I16" s="151"/>
      <c r="J16" s="183"/>
      <c r="K16" s="248">
        <v>104527864</v>
      </c>
      <c r="L16" s="248">
        <v>104527864</v>
      </c>
      <c r="M16" s="249">
        <v>0</v>
      </c>
      <c r="N16" s="152"/>
      <c r="O16" s="153"/>
      <c r="P16" s="154"/>
    </row>
    <row r="17" spans="1:16" s="140" customFormat="1" ht="17.25" customHeight="1" x14ac:dyDescent="0.2">
      <c r="A17" s="128"/>
      <c r="B17" s="129"/>
      <c r="C17" s="156" t="s">
        <v>160</v>
      </c>
      <c r="D17" s="157"/>
      <c r="E17" s="143" t="s">
        <v>161</v>
      </c>
      <c r="F17" s="133">
        <v>1</v>
      </c>
      <c r="G17" s="179"/>
      <c r="H17" s="179">
        <v>0</v>
      </c>
      <c r="I17" s="135"/>
      <c r="J17" s="187">
        <f>SUM(H17/F17)*100</f>
        <v>0</v>
      </c>
      <c r="K17" s="248"/>
      <c r="L17" s="248"/>
      <c r="M17" s="249"/>
      <c r="N17" s="138"/>
      <c r="O17" s="139"/>
      <c r="P17" s="136"/>
    </row>
    <row r="18" spans="1:16" s="140" customFormat="1" ht="24" customHeight="1" x14ac:dyDescent="0.2">
      <c r="A18" s="160" t="s">
        <v>162</v>
      </c>
      <c r="B18" s="129"/>
      <c r="C18" s="247" t="s">
        <v>167</v>
      </c>
      <c r="D18" s="147"/>
      <c r="E18" s="143"/>
      <c r="F18" s="158"/>
      <c r="G18" s="158"/>
      <c r="H18" s="158"/>
      <c r="I18" s="135"/>
      <c r="J18" s="133"/>
      <c r="K18" s="248">
        <v>4699266.25</v>
      </c>
      <c r="L18" s="248">
        <v>0</v>
      </c>
      <c r="M18" s="248">
        <v>0</v>
      </c>
      <c r="N18" s="138"/>
      <c r="O18" s="139"/>
      <c r="P18" s="55"/>
    </row>
    <row r="19" spans="1:16" s="140" customFormat="1" ht="15" customHeight="1" x14ac:dyDescent="0.2">
      <c r="A19" s="160"/>
      <c r="B19" s="129"/>
      <c r="C19" s="156" t="s">
        <v>160</v>
      </c>
      <c r="D19" s="157"/>
      <c r="E19" s="143" t="s">
        <v>161</v>
      </c>
      <c r="F19" s="133">
        <v>1</v>
      </c>
      <c r="G19" s="179"/>
      <c r="H19" s="179">
        <v>0</v>
      </c>
      <c r="I19" s="135"/>
      <c r="J19" s="187">
        <f>SUM(H19/F19)*100</f>
        <v>0</v>
      </c>
      <c r="K19" s="248"/>
      <c r="L19" s="248"/>
      <c r="M19" s="248"/>
      <c r="N19" s="138"/>
      <c r="O19" s="139"/>
      <c r="P19" s="55"/>
    </row>
    <row r="20" spans="1:16" s="140" customFormat="1" ht="12.75" customHeight="1" x14ac:dyDescent="0.2">
      <c r="A20" s="160" t="s">
        <v>155</v>
      </c>
      <c r="B20" s="129"/>
      <c r="C20" s="146" t="s">
        <v>126</v>
      </c>
      <c r="D20" s="161"/>
      <c r="E20" s="162"/>
      <c r="F20" s="162"/>
      <c r="G20" s="162"/>
      <c r="H20" s="162"/>
      <c r="I20" s="161"/>
      <c r="J20" s="185"/>
      <c r="K20" s="248">
        <v>0</v>
      </c>
      <c r="L20" s="248">
        <v>4699266.25</v>
      </c>
      <c r="M20" s="249">
        <v>0</v>
      </c>
      <c r="N20" s="138"/>
      <c r="O20" s="139"/>
      <c r="P20" s="55"/>
    </row>
    <row r="21" spans="1:16" s="140" customFormat="1" ht="12.75" customHeight="1" x14ac:dyDescent="0.2">
      <c r="A21" s="128"/>
      <c r="B21" s="129"/>
      <c r="C21" s="156" t="s">
        <v>163</v>
      </c>
      <c r="D21" s="157"/>
      <c r="E21" s="143" t="s">
        <v>164</v>
      </c>
      <c r="F21" s="163">
        <v>4500</v>
      </c>
      <c r="G21" s="163"/>
      <c r="H21" s="179">
        <v>4500</v>
      </c>
      <c r="I21" s="135"/>
      <c r="J21" s="187">
        <f>SUM(H21/F21)*100</f>
        <v>100</v>
      </c>
      <c r="K21" s="245"/>
      <c r="L21" s="245"/>
      <c r="M21" s="246"/>
      <c r="N21" s="138"/>
      <c r="O21" s="139"/>
      <c r="P21" s="164"/>
    </row>
    <row r="22" spans="1:16" s="166" customFormat="1" ht="12.75" customHeight="1" x14ac:dyDescent="0.2">
      <c r="A22" s="160"/>
      <c r="B22" s="129"/>
      <c r="C22" s="156"/>
      <c r="D22" s="165"/>
      <c r="E22" s="143"/>
      <c r="F22" s="158"/>
      <c r="G22" s="158"/>
      <c r="H22" s="179"/>
      <c r="I22" s="135"/>
      <c r="J22" s="184"/>
      <c r="K22" s="178"/>
      <c r="L22" s="180"/>
      <c r="M22" s="159"/>
      <c r="N22" s="138"/>
      <c r="O22" s="139"/>
      <c r="P22" s="164"/>
    </row>
    <row r="23" spans="1:16" s="166" customFormat="1" ht="12.75" customHeight="1" x14ac:dyDescent="0.2">
      <c r="A23" s="160"/>
      <c r="B23" s="129"/>
      <c r="C23" s="170"/>
      <c r="D23" s="165"/>
      <c r="E23" s="167"/>
      <c r="F23" s="168"/>
      <c r="G23" s="168"/>
      <c r="H23" s="190"/>
      <c r="I23" s="169"/>
      <c r="J23" s="184"/>
      <c r="K23" s="178"/>
      <c r="L23" s="180"/>
      <c r="M23" s="159"/>
      <c r="N23" s="138"/>
      <c r="O23" s="139"/>
      <c r="P23" s="164"/>
    </row>
    <row r="24" spans="1:16" s="173" customFormat="1" ht="18" customHeight="1" x14ac:dyDescent="0.2">
      <c r="A24" s="171"/>
      <c r="B24" s="172"/>
      <c r="C24" s="289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</row>
    <row r="25" spans="1:16" s="176" customFormat="1" ht="15.75" customHeight="1" x14ac:dyDescent="0.2">
      <c r="A25" s="174"/>
      <c r="B25" s="175"/>
      <c r="C25" s="28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</row>
    <row r="26" spans="1:16" s="173" customFormat="1" ht="33.75" customHeight="1" x14ac:dyDescent="0.2">
      <c r="A26" s="171"/>
      <c r="B26" s="172"/>
      <c r="C26" s="282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</row>
    <row r="27" spans="1:16" s="107" customFormat="1" x14ac:dyDescent="0.2">
      <c r="A27" s="90"/>
      <c r="B27" s="191"/>
      <c r="C27" s="107" t="s">
        <v>81</v>
      </c>
      <c r="E27" s="93"/>
      <c r="F27" s="192"/>
      <c r="G27" s="192"/>
      <c r="H27" s="193"/>
      <c r="J27" s="193"/>
      <c r="K27" s="194"/>
      <c r="L27" s="195"/>
      <c r="M27" s="195"/>
      <c r="N27" s="196"/>
      <c r="O27" s="196"/>
      <c r="P27" s="99"/>
    </row>
    <row r="29" spans="1:16" x14ac:dyDescent="0.2">
      <c r="K29" s="204"/>
      <c r="L29" s="204"/>
      <c r="M29" s="204"/>
    </row>
    <row r="31" spans="1:16" ht="12" customHeight="1" x14ac:dyDescent="0.2">
      <c r="A31" s="92"/>
      <c r="B31" s="92"/>
      <c r="E31" s="92"/>
      <c r="F31" s="92"/>
      <c r="G31" s="92"/>
      <c r="J31" s="92"/>
      <c r="K31" s="92"/>
      <c r="L31" s="92"/>
      <c r="M31" s="92"/>
      <c r="N31" s="92"/>
      <c r="O31" s="92"/>
      <c r="P31" s="92"/>
    </row>
    <row r="33" spans="8:8" x14ac:dyDescent="0.2">
      <c r="H33" s="177"/>
    </row>
  </sheetData>
  <mergeCells count="17">
    <mergeCell ref="C2:O2"/>
    <mergeCell ref="C3:O3"/>
    <mergeCell ref="C4:O4"/>
    <mergeCell ref="C7:F7"/>
    <mergeCell ref="A9:A10"/>
    <mergeCell ref="B9:B10"/>
    <mergeCell ref="D9:E10"/>
    <mergeCell ref="F9:J9"/>
    <mergeCell ref="K9:K10"/>
    <mergeCell ref="L9:L10"/>
    <mergeCell ref="C25:P25"/>
    <mergeCell ref="C26:P26"/>
    <mergeCell ref="M9:M10"/>
    <mergeCell ref="N9:P9"/>
    <mergeCell ref="I10:J10"/>
    <mergeCell ref="C11:P11"/>
    <mergeCell ref="C24:P24"/>
  </mergeCells>
  <printOptions horizontalCentered="1"/>
  <pageMargins left="0.31496062992125984" right="0" top="0.35433070866141736" bottom="0.35433070866141736" header="0.31496062992125984" footer="0.31496062992125984"/>
  <pageSetup scale="4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Policía</vt:lpstr>
      <vt:lpstr>Sist. Nac. de SP</vt:lpstr>
      <vt:lpstr>Policía!Área_de_impresión</vt:lpstr>
      <vt:lpstr>'Sist. Nac. de SP'!Área_de_impresión</vt:lpstr>
      <vt:lpstr>'Sist. Nac. de SP'!Títulos_a_imprimir</vt:lpstr>
    </vt:vector>
  </TitlesOfParts>
  <Company>SHE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DCE</dc:creator>
  <cp:lastModifiedBy>INFORMATICA</cp:lastModifiedBy>
  <cp:lastPrinted>2015-06-12T16:19:10Z</cp:lastPrinted>
  <dcterms:created xsi:type="dcterms:W3CDTF">2003-04-14T18:58:33Z</dcterms:created>
  <dcterms:modified xsi:type="dcterms:W3CDTF">2015-06-12T16:25:54Z</dcterms:modified>
</cp:coreProperties>
</file>